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c. Bearings\"/>
    </mc:Choice>
  </mc:AlternateContent>
  <bookViews>
    <workbookView xWindow="0" yWindow="0" windowWidth="20490" windowHeight="7650"/>
    <workbookView xWindow="0" yWindow="0" windowWidth="28800" windowHeight="12330" activeTab="2"/>
  </bookViews>
  <sheets>
    <sheet name="Masonry Pl Table" sheetId="3" r:id="rId1"/>
    <sheet name="Sole Pl Design" sheetId="1" r:id="rId2"/>
    <sheet name="Masonry Pl Design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5" i="3" l="1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37" i="3"/>
  <c r="G38" i="3"/>
  <c r="G39" i="3"/>
  <c r="G40" i="3"/>
  <c r="G36" i="3"/>
  <c r="G35" i="3"/>
  <c r="J35" i="3"/>
  <c r="M35" i="3"/>
  <c r="K35" i="3"/>
  <c r="N35" i="3"/>
  <c r="W35" i="3"/>
  <c r="O35" i="3"/>
  <c r="J36" i="3"/>
  <c r="M36" i="3"/>
  <c r="K36" i="3"/>
  <c r="W36" i="3" s="1"/>
  <c r="N36" i="3"/>
  <c r="O36" i="3"/>
  <c r="J37" i="3"/>
  <c r="M37" i="3"/>
  <c r="K37" i="3"/>
  <c r="W37" i="3" s="1"/>
  <c r="N37" i="3"/>
  <c r="O37" i="3"/>
  <c r="J38" i="3"/>
  <c r="M38" i="3"/>
  <c r="K38" i="3"/>
  <c r="N38" i="3"/>
  <c r="W38" i="3"/>
  <c r="O38" i="3"/>
  <c r="J39" i="3"/>
  <c r="M39" i="3"/>
  <c r="K39" i="3"/>
  <c r="N39" i="3"/>
  <c r="W39" i="3"/>
  <c r="O39" i="3"/>
  <c r="J40" i="3"/>
  <c r="M40" i="3"/>
  <c r="K40" i="3"/>
  <c r="W40" i="3" s="1"/>
  <c r="N40" i="3"/>
  <c r="O40" i="3"/>
  <c r="J41" i="3"/>
  <c r="M41" i="3"/>
  <c r="K41" i="3"/>
  <c r="W41" i="3" s="1"/>
  <c r="N41" i="3"/>
  <c r="O41" i="3"/>
  <c r="J42" i="3"/>
  <c r="M42" i="3"/>
  <c r="K42" i="3"/>
  <c r="N42" i="3"/>
  <c r="W42" i="3"/>
  <c r="O42" i="3"/>
  <c r="J43" i="3"/>
  <c r="M43" i="3"/>
  <c r="K43" i="3"/>
  <c r="W43" i="3" s="1"/>
  <c r="N43" i="3"/>
  <c r="O43" i="3"/>
  <c r="J44" i="3"/>
  <c r="M44" i="3"/>
  <c r="K44" i="3"/>
  <c r="W44" i="3" s="1"/>
  <c r="N44" i="3"/>
  <c r="O44" i="3"/>
  <c r="J45" i="3"/>
  <c r="M45" i="3"/>
  <c r="K45" i="3"/>
  <c r="W45" i="3" s="1"/>
  <c r="N45" i="3"/>
  <c r="O45" i="3"/>
  <c r="J46" i="3"/>
  <c r="M46" i="3"/>
  <c r="K46" i="3"/>
  <c r="W46" i="3" s="1"/>
  <c r="N46" i="3"/>
  <c r="O46" i="3"/>
  <c r="J47" i="3"/>
  <c r="M47" i="3"/>
  <c r="K47" i="3"/>
  <c r="W47" i="3" s="1"/>
  <c r="N47" i="3"/>
  <c r="O47" i="3"/>
  <c r="J48" i="3"/>
  <c r="M48" i="3"/>
  <c r="K48" i="3"/>
  <c r="N48" i="3"/>
  <c r="W48" i="3"/>
  <c r="O48" i="3"/>
  <c r="J49" i="3"/>
  <c r="M49" i="3"/>
  <c r="K49" i="3"/>
  <c r="W49" i="3" s="1"/>
  <c r="N49" i="3"/>
  <c r="O49" i="3"/>
  <c r="J50" i="3"/>
  <c r="M50" i="3"/>
  <c r="K50" i="3"/>
  <c r="N50" i="3"/>
  <c r="W50" i="3"/>
  <c r="O50" i="3"/>
  <c r="J51" i="3"/>
  <c r="M51" i="3"/>
  <c r="K51" i="3"/>
  <c r="N51" i="3"/>
  <c r="W51" i="3"/>
  <c r="O51" i="3"/>
  <c r="J52" i="3"/>
  <c r="M52" i="3"/>
  <c r="K52" i="3"/>
  <c r="W52" i="3" s="1"/>
  <c r="N52" i="3"/>
  <c r="O52" i="3"/>
  <c r="J53" i="3"/>
  <c r="M53" i="3"/>
  <c r="K53" i="3"/>
  <c r="W53" i="3" s="1"/>
  <c r="N53" i="3"/>
  <c r="O53" i="3"/>
  <c r="J54" i="3"/>
  <c r="M54" i="3"/>
  <c r="K54" i="3"/>
  <c r="N54" i="3"/>
  <c r="W54" i="3"/>
  <c r="O54" i="3"/>
  <c r="J55" i="3"/>
  <c r="M55" i="3"/>
  <c r="K55" i="3"/>
  <c r="N55" i="3"/>
  <c r="W55" i="3"/>
  <c r="O55" i="3"/>
  <c r="J56" i="3"/>
  <c r="M56" i="3"/>
  <c r="K56" i="3"/>
  <c r="N56" i="3"/>
  <c r="W56" i="3"/>
  <c r="O56" i="3"/>
  <c r="J57" i="3"/>
  <c r="M57" i="3"/>
  <c r="K57" i="3"/>
  <c r="W57" i="3" s="1"/>
  <c r="N57" i="3"/>
  <c r="O57" i="3"/>
  <c r="J58" i="3"/>
  <c r="M58" i="3"/>
  <c r="K58" i="3"/>
  <c r="N58" i="3"/>
  <c r="W58" i="3"/>
  <c r="O58" i="3"/>
  <c r="J59" i="3"/>
  <c r="M59" i="3"/>
  <c r="K59" i="3"/>
  <c r="N59" i="3"/>
  <c r="W59" i="3"/>
  <c r="O59" i="3"/>
  <c r="J60" i="3"/>
  <c r="M60" i="3"/>
  <c r="K60" i="3"/>
  <c r="W60" i="3" s="1"/>
  <c r="N60" i="3"/>
  <c r="O60" i="3"/>
  <c r="J61" i="3"/>
  <c r="M61" i="3"/>
  <c r="K61" i="3"/>
  <c r="W61" i="3" s="1"/>
  <c r="N61" i="3"/>
  <c r="O61" i="3"/>
  <c r="J62" i="3"/>
  <c r="M62" i="3"/>
  <c r="K62" i="3"/>
  <c r="N62" i="3"/>
  <c r="W62" i="3"/>
  <c r="O62" i="3"/>
  <c r="O36" i="2" l="1"/>
  <c r="Z12" i="2" l="1"/>
  <c r="Q29" i="1" l="1"/>
  <c r="Q23" i="1"/>
  <c r="Q22" i="1"/>
  <c r="Q21" i="1"/>
  <c r="Q20" i="1"/>
  <c r="AD29" i="2"/>
  <c r="AD23" i="2"/>
  <c r="AD22" i="2"/>
  <c r="AD21" i="2"/>
  <c r="AD20" i="2"/>
  <c r="AD14" i="2"/>
  <c r="Q14" i="1" s="1"/>
  <c r="AD13" i="2"/>
  <c r="Q13" i="1"/>
  <c r="Q12" i="1"/>
  <c r="AD12" i="2"/>
  <c r="O29" i="1"/>
  <c r="O23" i="1"/>
  <c r="O22" i="1"/>
  <c r="O21" i="1"/>
  <c r="O20" i="1"/>
  <c r="O14" i="1"/>
  <c r="O13" i="1"/>
  <c r="O12" i="1"/>
  <c r="G62" i="2" l="1"/>
  <c r="G56" i="2"/>
  <c r="G50" i="2"/>
  <c r="G55" i="2"/>
  <c r="G48" i="2"/>
  <c r="C29" i="3" l="1"/>
  <c r="C23" i="3"/>
  <c r="C21" i="3"/>
  <c r="C20" i="3"/>
  <c r="C29" i="1"/>
  <c r="C23" i="1"/>
  <c r="C21" i="1"/>
  <c r="C20" i="1"/>
  <c r="C29" i="2" l="1"/>
  <c r="C23" i="2"/>
  <c r="C21" i="2"/>
  <c r="C20" i="2"/>
  <c r="J29" i="1" l="1"/>
  <c r="J20" i="1"/>
  <c r="J23" i="1"/>
  <c r="J12" i="1"/>
  <c r="H29" i="3"/>
  <c r="H23" i="3"/>
  <c r="I23" i="3" s="1"/>
  <c r="H22" i="3"/>
  <c r="I22" i="3" s="1"/>
  <c r="H21" i="3"/>
  <c r="I21" i="3" s="1"/>
  <c r="H20" i="3"/>
  <c r="I20" i="3" s="1"/>
  <c r="H14" i="3"/>
  <c r="I14" i="3" s="1"/>
  <c r="H13" i="3"/>
  <c r="I13" i="3" s="1"/>
  <c r="H12" i="3"/>
  <c r="I12" i="3" s="1"/>
  <c r="A31" i="2"/>
  <c r="L29" i="2"/>
  <c r="L23" i="2"/>
  <c r="L22" i="2"/>
  <c r="L21" i="2"/>
  <c r="L20" i="2"/>
  <c r="L14" i="2"/>
  <c r="L13" i="2"/>
  <c r="L12" i="2"/>
  <c r="N29" i="2" l="1"/>
  <c r="J22" i="1" l="1"/>
  <c r="H22" i="1"/>
  <c r="I22" i="1" s="1"/>
  <c r="AA22" i="2"/>
  <c r="Z22" i="2"/>
  <c r="AB22" i="2" s="1"/>
  <c r="X22" i="2"/>
  <c r="T22" i="2"/>
  <c r="R22" i="2"/>
  <c r="N22" i="2"/>
  <c r="M22" i="2"/>
  <c r="W22" i="3"/>
  <c r="V22" i="3"/>
  <c r="T22" i="3"/>
  <c r="P22" i="3"/>
  <c r="N22" i="3"/>
  <c r="J22" i="3"/>
  <c r="K22" i="1" l="1"/>
  <c r="M22" i="1" s="1"/>
  <c r="O22" i="2"/>
  <c r="P22" i="2" s="1"/>
  <c r="K22" i="3"/>
  <c r="L22" i="3" s="1"/>
  <c r="U22" i="3"/>
  <c r="X22" i="3"/>
  <c r="Y22" i="2"/>
  <c r="U22" i="2"/>
  <c r="Q22" i="3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I49" i="3" l="1"/>
  <c r="I55" i="3"/>
  <c r="L49" i="3"/>
  <c r="H49" i="3" s="1"/>
  <c r="L55" i="3"/>
  <c r="H55" i="3" s="1"/>
  <c r="O62" i="2" l="1"/>
  <c r="O55" i="2"/>
  <c r="W29" i="3"/>
  <c r="V29" i="3"/>
  <c r="T29" i="3"/>
  <c r="P29" i="3"/>
  <c r="N29" i="3"/>
  <c r="J29" i="3"/>
  <c r="I29" i="3"/>
  <c r="W23" i="3"/>
  <c r="V23" i="3"/>
  <c r="T23" i="3"/>
  <c r="P23" i="3"/>
  <c r="N23" i="3"/>
  <c r="J23" i="3"/>
  <c r="W21" i="3"/>
  <c r="V21" i="3"/>
  <c r="T21" i="3"/>
  <c r="P21" i="3"/>
  <c r="N21" i="3"/>
  <c r="J21" i="3"/>
  <c r="W20" i="3"/>
  <c r="V20" i="3"/>
  <c r="T20" i="3"/>
  <c r="P20" i="3"/>
  <c r="N20" i="3"/>
  <c r="J20" i="3"/>
  <c r="W14" i="3"/>
  <c r="V14" i="3"/>
  <c r="T14" i="3"/>
  <c r="P14" i="3"/>
  <c r="N14" i="3"/>
  <c r="J14" i="3"/>
  <c r="W13" i="3"/>
  <c r="V13" i="3"/>
  <c r="T13" i="3"/>
  <c r="P13" i="3"/>
  <c r="N13" i="3"/>
  <c r="J13" i="3"/>
  <c r="W12" i="3"/>
  <c r="V12" i="3"/>
  <c r="T12" i="3"/>
  <c r="P12" i="3"/>
  <c r="N12" i="3"/>
  <c r="J12" i="3"/>
  <c r="K21" i="3" l="1"/>
  <c r="L21" i="3" s="1"/>
  <c r="I48" i="3" s="1"/>
  <c r="X29" i="3"/>
  <c r="Q23" i="3"/>
  <c r="U23" i="3"/>
  <c r="U14" i="3"/>
  <c r="K12" i="3"/>
  <c r="L12" i="3" s="1"/>
  <c r="X13" i="3"/>
  <c r="U12" i="3"/>
  <c r="K13" i="3"/>
  <c r="L13" i="3" s="1"/>
  <c r="X12" i="3"/>
  <c r="K14" i="3"/>
  <c r="L14" i="3" s="1"/>
  <c r="X20" i="3"/>
  <c r="Q29" i="3"/>
  <c r="U13" i="3"/>
  <c r="X14" i="3"/>
  <c r="X21" i="3"/>
  <c r="Q13" i="3"/>
  <c r="K29" i="3"/>
  <c r="L29" i="3" s="1"/>
  <c r="Q12" i="3"/>
  <c r="X23" i="3"/>
  <c r="U21" i="3"/>
  <c r="K20" i="3"/>
  <c r="L20" i="3" s="1"/>
  <c r="I35" i="3" s="1"/>
  <c r="K23" i="3"/>
  <c r="L23" i="3" s="1"/>
  <c r="I62" i="3" s="1"/>
  <c r="U20" i="3"/>
  <c r="U29" i="3"/>
  <c r="Q14" i="3"/>
  <c r="Q20" i="3"/>
  <c r="Q21" i="3"/>
  <c r="I50" i="3" l="1"/>
  <c r="I53" i="3"/>
  <c r="I61" i="3"/>
  <c r="I60" i="3"/>
  <c r="I47" i="3"/>
  <c r="I46" i="3"/>
  <c r="I37" i="3"/>
  <c r="I39" i="3"/>
  <c r="I42" i="3"/>
  <c r="I36" i="3"/>
  <c r="I40" i="3"/>
  <c r="I38" i="3"/>
  <c r="I44" i="3"/>
  <c r="I59" i="3"/>
  <c r="I57" i="3"/>
  <c r="I45" i="3"/>
  <c r="I43" i="3"/>
  <c r="I58" i="3"/>
  <c r="I52" i="3"/>
  <c r="I51" i="3"/>
  <c r="I54" i="3"/>
  <c r="I41" i="3"/>
  <c r="I56" i="3"/>
  <c r="J14" i="1"/>
  <c r="H14" i="1"/>
  <c r="I14" i="1" s="1"/>
  <c r="K14" i="1" s="1"/>
  <c r="M14" i="1" s="1"/>
  <c r="L60" i="3" s="1"/>
  <c r="L61" i="3" l="1"/>
  <c r="L59" i="3"/>
  <c r="L57" i="3"/>
  <c r="L58" i="3"/>
  <c r="H58" i="3" s="1"/>
  <c r="P58" i="3" s="1"/>
  <c r="G59" i="2"/>
  <c r="G60" i="2"/>
  <c r="G61" i="2"/>
  <c r="G58" i="2"/>
  <c r="H20" i="1"/>
  <c r="I20" i="1" s="1"/>
  <c r="H21" i="1"/>
  <c r="I21" i="1" s="1"/>
  <c r="J21" i="1"/>
  <c r="AA29" i="2"/>
  <c r="Z29" i="2"/>
  <c r="X29" i="2"/>
  <c r="T29" i="2"/>
  <c r="R29" i="2"/>
  <c r="AA23" i="2"/>
  <c r="X23" i="2"/>
  <c r="T23" i="2"/>
  <c r="R23" i="2"/>
  <c r="AA21" i="2"/>
  <c r="X21" i="2"/>
  <c r="T21" i="2"/>
  <c r="R21" i="2"/>
  <c r="AA20" i="2"/>
  <c r="X20" i="2"/>
  <c r="T20" i="2"/>
  <c r="R20" i="2"/>
  <c r="AA14" i="2"/>
  <c r="AA13" i="2"/>
  <c r="X14" i="2"/>
  <c r="X13" i="2"/>
  <c r="AA12" i="2"/>
  <c r="X12" i="2"/>
  <c r="T14" i="2"/>
  <c r="T13" i="2"/>
  <c r="R12" i="2"/>
  <c r="T12" i="2"/>
  <c r="R14" i="2"/>
  <c r="R13" i="2"/>
  <c r="AB29" i="2" l="1"/>
  <c r="U12" i="2"/>
  <c r="U21" i="2"/>
  <c r="Y12" i="2"/>
  <c r="Y29" i="2"/>
  <c r="H57" i="3"/>
  <c r="P57" i="3" s="1"/>
  <c r="H59" i="3"/>
  <c r="P59" i="3" s="1"/>
  <c r="H61" i="3"/>
  <c r="P61" i="3" s="1"/>
  <c r="Y14" i="2"/>
  <c r="Y13" i="2"/>
  <c r="U13" i="2"/>
  <c r="U14" i="2"/>
  <c r="Y20" i="2"/>
  <c r="U23" i="2"/>
  <c r="K20" i="1"/>
  <c r="M20" i="1" s="1"/>
  <c r="K21" i="1"/>
  <c r="M21" i="1" s="1"/>
  <c r="U29" i="2"/>
  <c r="Y21" i="2"/>
  <c r="Y23" i="2"/>
  <c r="U20" i="2"/>
  <c r="L41" i="3" l="1"/>
  <c r="L35" i="3"/>
  <c r="H35" i="3" s="1"/>
  <c r="G42" i="2"/>
  <c r="G36" i="2"/>
  <c r="L42" i="3"/>
  <c r="H42" i="3" s="1"/>
  <c r="L48" i="3"/>
  <c r="H48" i="3" s="1"/>
  <c r="G49" i="2"/>
  <c r="G43" i="2"/>
  <c r="M29" i="2"/>
  <c r="O29" i="2" s="1"/>
  <c r="P29" i="2" s="1"/>
  <c r="M23" i="2"/>
  <c r="M21" i="2"/>
  <c r="M20" i="2"/>
  <c r="M14" i="2"/>
  <c r="M13" i="2"/>
  <c r="P48" i="3" l="1"/>
  <c r="P42" i="3"/>
  <c r="H41" i="3"/>
  <c r="P41" i="3" s="1"/>
  <c r="N23" i="2"/>
  <c r="O23" i="2" s="1"/>
  <c r="P23" i="2" s="1"/>
  <c r="Z23" i="2"/>
  <c r="AB23" i="2" s="1"/>
  <c r="N21" i="2"/>
  <c r="O21" i="2" s="1"/>
  <c r="P21" i="2" s="1"/>
  <c r="Z21" i="2"/>
  <c r="AB21" i="2" s="1"/>
  <c r="N20" i="2"/>
  <c r="O20" i="2" s="1"/>
  <c r="P20" i="2" s="1"/>
  <c r="Z20" i="2"/>
  <c r="AB20" i="2" s="1"/>
  <c r="N14" i="2"/>
  <c r="O14" i="2" s="1"/>
  <c r="P14" i="2" s="1"/>
  <c r="Z14" i="2"/>
  <c r="AB14" i="2" s="1"/>
  <c r="N13" i="2"/>
  <c r="O13" i="2" s="1"/>
  <c r="P13" i="2" s="1"/>
  <c r="Z13" i="2"/>
  <c r="AB13" i="2" s="1"/>
  <c r="N12" i="2"/>
  <c r="AB12" i="2"/>
  <c r="M12" i="2"/>
  <c r="H29" i="1"/>
  <c r="I29" i="1" s="1"/>
  <c r="H23" i="1"/>
  <c r="I23" i="1" s="1"/>
  <c r="O43" i="2" l="1"/>
  <c r="O42" i="2"/>
  <c r="O49" i="2"/>
  <c r="O60" i="2"/>
  <c r="O59" i="2"/>
  <c r="O61" i="2"/>
  <c r="O58" i="2"/>
  <c r="K23" i="1"/>
  <c r="M23" i="1" s="1"/>
  <c r="O12" i="2"/>
  <c r="P12" i="2" s="1"/>
  <c r="K29" i="1"/>
  <c r="M29" i="1" s="1"/>
  <c r="L53" i="3" s="1"/>
  <c r="J13" i="1"/>
  <c r="H13" i="1"/>
  <c r="I13" i="1" s="1"/>
  <c r="H12" i="1"/>
  <c r="I12" i="1" s="1"/>
  <c r="H53" i="3" l="1"/>
  <c r="P53" i="3"/>
  <c r="K12" i="1"/>
  <c r="L54" i="3"/>
  <c r="H54" i="3" s="1"/>
  <c r="L50" i="3"/>
  <c r="H50" i="3" s="1"/>
  <c r="L52" i="3"/>
  <c r="H52" i="3" s="1"/>
  <c r="L51" i="3"/>
  <c r="H51" i="3" s="1"/>
  <c r="G54" i="2"/>
  <c r="G53" i="2"/>
  <c r="G52" i="2"/>
  <c r="G51" i="2"/>
  <c r="L62" i="3"/>
  <c r="L56" i="3"/>
  <c r="H56" i="3" s="1"/>
  <c r="G63" i="2"/>
  <c r="G57" i="2"/>
  <c r="K13" i="1"/>
  <c r="M13" i="1" l="1"/>
  <c r="L46" i="3" s="1"/>
  <c r="H46" i="3" s="1"/>
  <c r="M12" i="1"/>
  <c r="G38" i="2" s="1"/>
  <c r="O38" i="2" s="1"/>
  <c r="O48" i="2"/>
  <c r="H60" i="3"/>
  <c r="P60" i="3" s="1"/>
  <c r="P52" i="3"/>
  <c r="O51" i="2"/>
  <c r="O53" i="2"/>
  <c r="P50" i="3"/>
  <c r="O52" i="2"/>
  <c r="O54" i="2"/>
  <c r="P51" i="3"/>
  <c r="P54" i="3"/>
  <c r="O57" i="2"/>
  <c r="H62" i="3"/>
  <c r="P62" i="3" s="1"/>
  <c r="O63" i="2"/>
  <c r="P56" i="3"/>
  <c r="L45" i="3"/>
  <c r="H45" i="3" s="1"/>
  <c r="L43" i="3"/>
  <c r="H43" i="3" s="1"/>
  <c r="L47" i="3"/>
  <c r="H47" i="3" s="1"/>
  <c r="L44" i="3"/>
  <c r="H44" i="3" s="1"/>
  <c r="G47" i="2"/>
  <c r="G45" i="2"/>
  <c r="G46" i="2"/>
  <c r="G44" i="2"/>
  <c r="P49" i="3"/>
  <c r="P55" i="3"/>
  <c r="G39" i="2" l="1"/>
  <c r="O39" i="2" s="1"/>
  <c r="L38" i="3"/>
  <c r="H38" i="3" s="1"/>
  <c r="P38" i="3" s="1"/>
  <c r="L39" i="3"/>
  <c r="H39" i="3" s="1"/>
  <c r="P39" i="3" s="1"/>
  <c r="G41" i="2"/>
  <c r="L40" i="3"/>
  <c r="H40" i="3" s="1"/>
  <c r="P40" i="3" s="1"/>
  <c r="G40" i="2"/>
  <c r="O40" i="2" s="1"/>
  <c r="L37" i="3"/>
  <c r="H37" i="3" s="1"/>
  <c r="P37" i="3" s="1"/>
  <c r="G37" i="2"/>
  <c r="O37" i="2" s="1"/>
  <c r="P46" i="3"/>
  <c r="L36" i="3"/>
  <c r="H36" i="3" s="1"/>
  <c r="P36" i="3" s="1"/>
  <c r="O41" i="2"/>
  <c r="O50" i="2"/>
  <c r="O56" i="2"/>
  <c r="P47" i="3"/>
  <c r="P43" i="3"/>
  <c r="O44" i="2"/>
  <c r="O46" i="2"/>
  <c r="O45" i="2"/>
  <c r="O47" i="2"/>
  <c r="P44" i="3"/>
  <c r="P45" i="3"/>
</calcChain>
</file>

<file path=xl/sharedStrings.xml><?xml version="1.0" encoding="utf-8"?>
<sst xmlns="http://schemas.openxmlformats.org/spreadsheetml/2006/main" count="419" uniqueCount="143">
  <si>
    <t>Sole Plate Design for Guided Bearings</t>
  </si>
  <si>
    <t>Location</t>
  </si>
  <si>
    <t>Rear Abutment</t>
  </si>
  <si>
    <t>Max                                             Service Load</t>
  </si>
  <si>
    <t>Pier 1</t>
  </si>
  <si>
    <t>Pier 2</t>
  </si>
  <si>
    <t>Forward Abutment</t>
  </si>
  <si>
    <t>PMG350</t>
  </si>
  <si>
    <t>DS Brown Sole Plate Width</t>
  </si>
  <si>
    <t>Area</t>
  </si>
  <si>
    <t>Sole Plate Length from CAD or DS Brown</t>
  </si>
  <si>
    <t>Stress</t>
  </si>
  <si>
    <t>Cantilever</t>
  </si>
  <si>
    <t>Use</t>
  </si>
  <si>
    <t>PM350</t>
  </si>
  <si>
    <t>Sole Plate Design for Non-guided</t>
  </si>
  <si>
    <t>Sole Plate Design for Fixed</t>
  </si>
  <si>
    <t>Masonry Plate Design for Non-guided</t>
  </si>
  <si>
    <t>DS Brown Bearing Diameter</t>
  </si>
  <si>
    <t>Effective Loaded Area</t>
  </si>
  <si>
    <t>Min. Thickness  (Fb=0.63Fy)</t>
  </si>
  <si>
    <t>Min. Thickness  (Fb=0.55Fy)</t>
  </si>
  <si>
    <t>Masonry Plate Design for Guided Bearings</t>
  </si>
  <si>
    <t>Masonry Plate Design for Fixed</t>
  </si>
  <si>
    <t>Longitudinal Plate Width</t>
  </si>
  <si>
    <t>Bolts</t>
  </si>
  <si>
    <t>Maximum Horiz. Load</t>
  </si>
  <si>
    <t>k/Bolt</t>
  </si>
  <si>
    <t>Design k/Bolt</t>
  </si>
  <si>
    <t>Bolt  Diameter</t>
  </si>
  <si>
    <t>Shear</t>
  </si>
  <si>
    <t>Min. Dist. From face</t>
  </si>
  <si>
    <t>Min. Embed. Length</t>
  </si>
  <si>
    <t>Allow. Conc. Bearing Stres</t>
  </si>
  <si>
    <t>Bearing Capacity</t>
  </si>
  <si>
    <t>Bearing</t>
  </si>
  <si>
    <t>Bearing Stress</t>
  </si>
  <si>
    <t>Horizontal Plate Width from CAD</t>
  </si>
  <si>
    <t>Bearing Stress Check</t>
  </si>
  <si>
    <t>PMG750</t>
  </si>
  <si>
    <t>PF750</t>
  </si>
  <si>
    <t>Bearing from DS Brown Table Based Sevice Capacities</t>
  </si>
  <si>
    <t>Designed:</t>
  </si>
  <si>
    <t>Checked:</t>
  </si>
  <si>
    <t>Date:</t>
  </si>
  <si>
    <t>SJR</t>
  </si>
  <si>
    <t>Min. Thickness  (Fb=0.55Fy)                   Gr 50</t>
  </si>
  <si>
    <t>Substructure Sole Plate Design</t>
  </si>
  <si>
    <t>Substructure Masonry Plate Design</t>
  </si>
  <si>
    <t>Bearing Heights</t>
  </si>
  <si>
    <t>RAG1</t>
  </si>
  <si>
    <t>RAG2</t>
  </si>
  <si>
    <t>RAG3</t>
  </si>
  <si>
    <t>RAG4</t>
  </si>
  <si>
    <t>RAG5</t>
  </si>
  <si>
    <t>RAG6</t>
  </si>
  <si>
    <t>P1 G1</t>
  </si>
  <si>
    <t>P1 G2</t>
  </si>
  <si>
    <t>P1 G3</t>
  </si>
  <si>
    <t>P1 G4</t>
  </si>
  <si>
    <t>P1 G5</t>
  </si>
  <si>
    <t>P1 G6</t>
  </si>
  <si>
    <t>P2 G1</t>
  </si>
  <si>
    <t>P2 G2</t>
  </si>
  <si>
    <t>P2 G3</t>
  </si>
  <si>
    <t>P2 G4</t>
  </si>
  <si>
    <t>P2 G5</t>
  </si>
  <si>
    <t>P2 G6</t>
  </si>
  <si>
    <t>FAG1</t>
  </si>
  <si>
    <t>FAG2</t>
  </si>
  <si>
    <t>FAG3</t>
  </si>
  <si>
    <t>FAG4</t>
  </si>
  <si>
    <t>FAG5</t>
  </si>
  <si>
    <t>FAG6</t>
  </si>
  <si>
    <t>Bearing Mark</t>
  </si>
  <si>
    <t>Bearing Type</t>
  </si>
  <si>
    <t>Non-guided</t>
  </si>
  <si>
    <t>Guided</t>
  </si>
  <si>
    <t>Fixed</t>
  </si>
  <si>
    <t>Minimum Bearing Height from DS Brown Tables</t>
  </si>
  <si>
    <t>Minimum Sole Plate Thickness</t>
  </si>
  <si>
    <t>Local Grade</t>
  </si>
  <si>
    <t>Sole Plate Thickness at Centerline Bearing</t>
  </si>
  <si>
    <t>Masonry Plate Thickness</t>
  </si>
  <si>
    <t>Total Bearing Height **</t>
  </si>
  <si>
    <t>** Includes 1/8" Preformed Bearing Pad</t>
  </si>
  <si>
    <t>LOCATION</t>
  </si>
  <si>
    <t>REAR ABUTMENT</t>
  </si>
  <si>
    <t>PIER 1</t>
  </si>
  <si>
    <t>PIER 2</t>
  </si>
  <si>
    <t>FORWARD ABUTMENT</t>
  </si>
  <si>
    <t>P1G1</t>
  </si>
  <si>
    <t>P1G2</t>
  </si>
  <si>
    <t>P1G3</t>
  </si>
  <si>
    <t>P1G4</t>
  </si>
  <si>
    <t>P1G5</t>
  </si>
  <si>
    <t>P1G6</t>
  </si>
  <si>
    <t>P2G1</t>
  </si>
  <si>
    <t>P2G2</t>
  </si>
  <si>
    <t>P2G3</t>
  </si>
  <si>
    <t>P2G4</t>
  </si>
  <si>
    <t>P2G5</t>
  </si>
  <si>
    <t>P2G6</t>
  </si>
  <si>
    <t>NON-GUIDED</t>
  </si>
  <si>
    <t>GUIDED</t>
  </si>
  <si>
    <t>FIXED</t>
  </si>
  <si>
    <t>BEARING MARK</t>
  </si>
  <si>
    <t>BEARING TYPE</t>
  </si>
  <si>
    <t>MINIMUM SOLE PLATE THICKNESS</t>
  </si>
  <si>
    <t>TOTAL BEARING HEIGHT *</t>
  </si>
  <si>
    <t>* Includes 1/8" Preformed Bearing Pad</t>
  </si>
  <si>
    <t>LOCAL GRADE (SLOPE)</t>
  </si>
  <si>
    <t>FRA-70-1301R</t>
  </si>
  <si>
    <t>P1 G7</t>
  </si>
  <si>
    <t>RAG7</t>
  </si>
  <si>
    <t>P2 G7</t>
  </si>
  <si>
    <t>FAG7</t>
  </si>
  <si>
    <t>P1G7</t>
  </si>
  <si>
    <t>P2G7</t>
  </si>
  <si>
    <t>DMG400</t>
  </si>
  <si>
    <t>DMG800</t>
  </si>
  <si>
    <t>DM800</t>
  </si>
  <si>
    <t>DM400</t>
  </si>
  <si>
    <t>DF1500</t>
  </si>
  <si>
    <t>DS Brown Minimum Dimension</t>
  </si>
  <si>
    <t>Final Plan Dimension</t>
  </si>
  <si>
    <t>Bottom Flange Width</t>
  </si>
  <si>
    <t>Weight (kips)</t>
  </si>
  <si>
    <t>Weight (Kips)</t>
  </si>
  <si>
    <t>Total Weight</t>
  </si>
  <si>
    <t>E</t>
  </si>
  <si>
    <t>C</t>
  </si>
  <si>
    <t>H</t>
  </si>
  <si>
    <t>Sole Plate Horizontal Width</t>
  </si>
  <si>
    <t>A</t>
  </si>
  <si>
    <t>B</t>
  </si>
  <si>
    <t>D</t>
  </si>
  <si>
    <t>SOLE PLATE LENGTH</t>
  </si>
  <si>
    <t>SOLE PLATE WIDTH</t>
  </si>
  <si>
    <t>MASONRY PLATE WIDTH</t>
  </si>
  <si>
    <t>MASONRY PLATE LENGTH</t>
  </si>
  <si>
    <t>MASONRY PLATE THICKNESS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</si>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</sst>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\ &quot;in.&quot;"/>
    <numFmt numFmtId="165" formatCode="0.00\ &quot;in.&quot;"/>
    <numFmt numFmtId="166" formatCode="0.00\ &quot;sq in&quot;"/>
    <numFmt numFmtId="167" formatCode="0.00\ &quot;ksi&quot;"/>
    <numFmt numFmtId="168" formatCode="0\ &quot;k&quot;"/>
    <numFmt numFmtId="169" formatCode="0.000\ &quot;in.&quot;"/>
    <numFmt numFmtId="170" formatCode="mm/dd/yy;@"/>
    <numFmt numFmtId="171" formatCode="0.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0" fontId="3" fillId="2" borderId="0" xfId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 vertical="center"/>
    </xf>
    <xf numFmtId="170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69" fontId="0" fillId="0" borderId="2" xfId="0" applyNumberFormat="1" applyBorder="1" applyAlignment="1">
      <alignment horizontal="center" vertical="center"/>
    </xf>
    <xf numFmtId="169" fontId="0" fillId="0" borderId="3" xfId="0" applyNumberFormat="1" applyBorder="1" applyAlignment="1">
      <alignment horizontal="center" vertical="center"/>
    </xf>
    <xf numFmtId="169" fontId="0" fillId="0" borderId="4" xfId="0" applyNumberFormat="1" applyBorder="1" applyAlignment="1">
      <alignment horizontal="center" vertical="center"/>
    </xf>
    <xf numFmtId="171" fontId="0" fillId="0" borderId="2" xfId="0" applyNumberFormat="1" applyBorder="1" applyAlignment="1">
      <alignment horizontal="center" vertical="center"/>
    </xf>
    <xf numFmtId="171" fontId="0" fillId="0" borderId="3" xfId="0" applyNumberFormat="1" applyBorder="1" applyAlignment="1">
      <alignment horizontal="center" vertical="center"/>
    </xf>
    <xf numFmtId="17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71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9" fontId="7" fillId="0" borderId="3" xfId="0" applyNumberFormat="1" applyFont="1" applyBorder="1" applyAlignment="1">
      <alignment horizontal="center" vertical="center"/>
    </xf>
    <xf numFmtId="171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9" fontId="7" fillId="0" borderId="4" xfId="0" applyNumberFormat="1" applyFont="1" applyBorder="1" applyAlignment="1">
      <alignment horizontal="center" vertical="center"/>
    </xf>
    <xf numFmtId="171" fontId="7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1" fontId="8" fillId="0" borderId="2" xfId="0" applyNumberFormat="1" applyFont="1" applyBorder="1" applyAlignment="1">
      <alignment horizontal="center" vertical="center"/>
    </xf>
    <xf numFmtId="171" fontId="8" fillId="0" borderId="3" xfId="0" applyNumberFormat="1" applyFont="1" applyBorder="1" applyAlignment="1">
      <alignment horizontal="center" vertical="center"/>
    </xf>
    <xf numFmtId="171" fontId="8" fillId="0" borderId="4" xfId="0" applyNumberFormat="1" applyFont="1" applyBorder="1" applyAlignment="1">
      <alignment horizontal="center" vertical="center"/>
    </xf>
    <xf numFmtId="171" fontId="8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64"/>
  <sheetViews>
    <sheetView tabSelected="1" topLeftCell="A28" zoomScale="70" zoomScaleNormal="70" workbookViewId="0">
      <selection activeCell="B33" sqref="B33:P62"/>
    </sheetView>
    <sheetView workbookViewId="1"/>
  </sheetViews>
  <sheetFormatPr defaultRowHeight="15" x14ac:dyDescent="0.25"/>
  <cols>
    <col min="2" max="2" width="21.28515625" style="1" customWidth="1"/>
    <col min="3" max="3" width="14.7109375" style="1" customWidth="1"/>
    <col min="4" max="4" width="18.42578125" style="1" customWidth="1"/>
    <col min="5" max="5" width="14.5703125" style="1" hidden="1" customWidth="1"/>
    <col min="6" max="6" width="15.28515625" style="1" customWidth="1"/>
    <col min="7" max="7" width="16.7109375" style="1" customWidth="1"/>
    <col min="8" max="8" width="15.42578125" style="1" hidden="1" customWidth="1"/>
    <col min="9" max="9" width="11.42578125" style="1" hidden="1" customWidth="1"/>
    <col min="10" max="10" width="14" style="1" hidden="1" customWidth="1"/>
    <col min="11" max="12" width="16.140625" style="1" customWidth="1"/>
    <col min="13" max="13" width="13.85546875" style="1" customWidth="1"/>
    <col min="14" max="14" width="15.7109375" customWidth="1"/>
    <col min="15" max="15" width="13.85546875" customWidth="1"/>
    <col min="16" max="16" width="14.140625" customWidth="1"/>
    <col min="18" max="19" width="11.28515625" customWidth="1"/>
    <col min="20" max="20" width="13.7109375" customWidth="1"/>
    <col min="21" max="21" width="14.28515625" customWidth="1"/>
    <col min="22" max="22" width="14" customWidth="1"/>
    <col min="23" max="23" width="12.28515625" customWidth="1"/>
  </cols>
  <sheetData>
    <row r="1" spans="2:24" ht="15" customHeight="1" x14ac:dyDescent="0.25"/>
    <row r="2" spans="2:24" ht="15" customHeight="1" x14ac:dyDescent="0.25">
      <c r="B2" s="16" t="s">
        <v>112</v>
      </c>
      <c r="H2" s="14" t="s">
        <v>42</v>
      </c>
      <c r="I2" s="1" t="s">
        <v>45</v>
      </c>
    </row>
    <row r="3" spans="2:24" ht="15" customHeight="1" x14ac:dyDescent="0.25">
      <c r="B3" s="16" t="s">
        <v>48</v>
      </c>
      <c r="H3" s="14" t="s">
        <v>44</v>
      </c>
      <c r="I3" s="15">
        <v>44273</v>
      </c>
    </row>
    <row r="4" spans="2:24" ht="15" customHeight="1" x14ac:dyDescent="0.25">
      <c r="D4" s="30"/>
      <c r="E4" s="30"/>
      <c r="F4" s="30"/>
      <c r="G4" s="30"/>
      <c r="H4" s="30"/>
      <c r="I4" s="30"/>
      <c r="J4" s="30"/>
      <c r="K4" s="30"/>
      <c r="L4" s="30"/>
    </row>
    <row r="5" spans="2:24" ht="15" customHeight="1" x14ac:dyDescent="0.25">
      <c r="D5" s="33"/>
      <c r="E5" s="30"/>
      <c r="F5" s="30"/>
      <c r="G5" s="30"/>
      <c r="H5" s="31" t="s">
        <v>43</v>
      </c>
      <c r="I5" s="30"/>
      <c r="J5" s="30"/>
      <c r="K5" s="30"/>
      <c r="L5" s="30"/>
    </row>
    <row r="6" spans="2:24" ht="15" customHeight="1" x14ac:dyDescent="0.25">
      <c r="D6" s="30"/>
      <c r="E6" s="30"/>
      <c r="F6" s="30"/>
      <c r="G6" s="30"/>
      <c r="H6" s="32" t="s">
        <v>44</v>
      </c>
      <c r="I6" s="30"/>
      <c r="J6" s="30"/>
      <c r="K6" s="30"/>
      <c r="L6" s="30"/>
    </row>
    <row r="7" spans="2:24" s="17" customFormat="1" ht="15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24" s="17" customFormat="1" ht="1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24" ht="18.75" x14ac:dyDescent="0.25">
      <c r="B9" s="5" t="s">
        <v>22</v>
      </c>
    </row>
    <row r="10" spans="2:24" ht="18.75" x14ac:dyDescent="0.25">
      <c r="B10" s="4"/>
    </row>
    <row r="11" spans="2:24" ht="69.95" customHeight="1" x14ac:dyDescent="0.25">
      <c r="B11" s="2" t="s">
        <v>1</v>
      </c>
      <c r="C11" s="3" t="s">
        <v>3</v>
      </c>
      <c r="D11" s="3" t="s">
        <v>26</v>
      </c>
      <c r="E11" s="3" t="s">
        <v>18</v>
      </c>
      <c r="F11" s="3" t="s">
        <v>37</v>
      </c>
      <c r="G11" s="3" t="s">
        <v>24</v>
      </c>
      <c r="H11" s="3" t="s">
        <v>19</v>
      </c>
      <c r="I11" s="3" t="s">
        <v>11</v>
      </c>
      <c r="J11" s="3" t="s">
        <v>12</v>
      </c>
      <c r="K11" s="3" t="s">
        <v>20</v>
      </c>
      <c r="L11" s="3" t="s">
        <v>13</v>
      </c>
      <c r="M11" s="2" t="s">
        <v>25</v>
      </c>
      <c r="N11" s="2" t="s">
        <v>27</v>
      </c>
      <c r="O11" s="3" t="s">
        <v>29</v>
      </c>
      <c r="P11" s="3" t="s">
        <v>28</v>
      </c>
      <c r="Q11" s="3" t="s">
        <v>30</v>
      </c>
      <c r="R11" s="3" t="s">
        <v>31</v>
      </c>
      <c r="S11" s="3" t="s">
        <v>32</v>
      </c>
      <c r="T11" s="3" t="s">
        <v>34</v>
      </c>
      <c r="U11" s="3" t="s">
        <v>35</v>
      </c>
      <c r="V11" s="3" t="s">
        <v>36</v>
      </c>
      <c r="W11" s="3" t="s">
        <v>33</v>
      </c>
    </row>
    <row r="12" spans="2:24" ht="24.95" customHeight="1" x14ac:dyDescent="0.25">
      <c r="B12" s="2" t="s">
        <v>2</v>
      </c>
      <c r="C12" s="10">
        <v>342.71000000000004</v>
      </c>
      <c r="D12" s="10">
        <v>71.631</v>
      </c>
      <c r="E12" s="7">
        <v>12.75</v>
      </c>
      <c r="F12" s="7">
        <v>32</v>
      </c>
      <c r="G12" s="7">
        <v>18.5</v>
      </c>
      <c r="H12" s="8">
        <f>F12*G12</f>
        <v>592</v>
      </c>
      <c r="I12" s="9">
        <f>C12/H12</f>
        <v>0.57890202702702709</v>
      </c>
      <c r="J12" s="11">
        <f>MAX((F12-E12)/2,((G12-E12)/2))</f>
        <v>9.625</v>
      </c>
      <c r="K12" s="7">
        <f>SQRT((3*I12*J12^2)/31.5)</f>
        <v>2.26000096075729</v>
      </c>
      <c r="L12" s="11">
        <f>CEILING(K12,0.25)</f>
        <v>2.5</v>
      </c>
      <c r="M12" s="2">
        <v>4</v>
      </c>
      <c r="N12" s="10">
        <f>D12/M12</f>
        <v>17.90775</v>
      </c>
      <c r="O12" s="7">
        <v>1.75</v>
      </c>
      <c r="P12" s="10">
        <f>105*0.48*0.8*PI()*(O12/2)^2</f>
        <v>96.980965216316903</v>
      </c>
      <c r="Q12" s="12" t="str">
        <f>IF(N12 &lt;P12, "OK","NG")</f>
        <v>OK</v>
      </c>
      <c r="R12" s="7">
        <v>3</v>
      </c>
      <c r="S12" s="7">
        <v>18</v>
      </c>
      <c r="T12" s="13">
        <f>0.85*4*(O12*S12)*SQRT((R12*4+O12)/(O12*S12))</f>
        <v>70.759628320109201</v>
      </c>
      <c r="U12" s="12" t="str">
        <f>IF(N12 &lt;T12, "OK","NG")</f>
        <v>OK</v>
      </c>
      <c r="V12" s="13">
        <f>C12/(F12*G12)</f>
        <v>0.57890202702702709</v>
      </c>
      <c r="W12" s="13">
        <f>0.3*4</f>
        <v>1.2</v>
      </c>
      <c r="X12" s="12" t="str">
        <f>IF(V12 &lt;W12, "OK","NG")</f>
        <v>OK</v>
      </c>
    </row>
    <row r="13" spans="2:24" ht="24.95" customHeight="1" x14ac:dyDescent="0.25">
      <c r="B13" s="2" t="s">
        <v>4</v>
      </c>
      <c r="C13" s="10">
        <v>705.23</v>
      </c>
      <c r="D13" s="10">
        <v>170.58999999999997</v>
      </c>
      <c r="E13" s="7">
        <v>17.375</v>
      </c>
      <c r="F13" s="7">
        <v>39.5</v>
      </c>
      <c r="G13" s="7">
        <v>23.5</v>
      </c>
      <c r="H13" s="8">
        <f>F13*G13</f>
        <v>928.25</v>
      </c>
      <c r="I13" s="9">
        <f>C13/H13</f>
        <v>0.75974144896310258</v>
      </c>
      <c r="J13" s="11">
        <f>MAX((F13-E13)/2,((G13-E13)/2))</f>
        <v>11.0625</v>
      </c>
      <c r="K13" s="7">
        <f>SQRT((3*I13*J13^2)/31.5)</f>
        <v>2.9757164412544208</v>
      </c>
      <c r="L13" s="11">
        <f>CEILING(K13,0.25)</f>
        <v>3</v>
      </c>
      <c r="M13" s="2">
        <v>4</v>
      </c>
      <c r="N13" s="10">
        <f>D13/M13</f>
        <v>42.647499999999994</v>
      </c>
      <c r="O13" s="7">
        <v>1.75</v>
      </c>
      <c r="P13" s="10">
        <f>105*0.48*0.8*PI()*(O13/2)^2</f>
        <v>96.980965216316903</v>
      </c>
      <c r="Q13" s="12" t="str">
        <f>IF(N13 &lt;P13, "OK","NG")</f>
        <v>OK</v>
      </c>
      <c r="R13" s="7">
        <v>3</v>
      </c>
      <c r="S13" s="7">
        <v>18</v>
      </c>
      <c r="T13" s="13">
        <f>0.85*4*(O13*S13)*SQRT((R13*4+O13)/(O13*S13))</f>
        <v>70.759628320109201</v>
      </c>
      <c r="U13" s="12" t="str">
        <f>IF(N13 &lt;T13, "OK","NG")</f>
        <v>OK</v>
      </c>
      <c r="V13" s="13">
        <f>C13/(F13*G13)</f>
        <v>0.75974144896310258</v>
      </c>
      <c r="W13" s="13">
        <f>0.3*4</f>
        <v>1.2</v>
      </c>
      <c r="X13" s="12" t="str">
        <f>IF(V13 &lt;W13, "OK","NG")</f>
        <v>OK</v>
      </c>
    </row>
    <row r="14" spans="2:24" ht="24.95" customHeight="1" x14ac:dyDescent="0.25">
      <c r="B14" s="2" t="s">
        <v>6</v>
      </c>
      <c r="C14" s="10">
        <v>304.02</v>
      </c>
      <c r="D14" s="10">
        <v>66.177999999999997</v>
      </c>
      <c r="E14" s="7">
        <v>12.75</v>
      </c>
      <c r="F14" s="7">
        <v>32</v>
      </c>
      <c r="G14" s="7">
        <v>18.5</v>
      </c>
      <c r="H14" s="8">
        <f>F14*G14</f>
        <v>592</v>
      </c>
      <c r="I14" s="9">
        <f>C14/H14</f>
        <v>0.51354729729729731</v>
      </c>
      <c r="J14" s="11">
        <f>MAX((F14-E14)/2,((G14-E14)/2))</f>
        <v>9.625</v>
      </c>
      <c r="K14" s="7">
        <f>SQRT((3*I14*J14^2)/31.5)</f>
        <v>2.1286110514713452</v>
      </c>
      <c r="L14" s="11">
        <f>CEILING(K14,0.25)</f>
        <v>2.25</v>
      </c>
      <c r="M14" s="2">
        <v>4</v>
      </c>
      <c r="N14" s="10">
        <f>D14/M14</f>
        <v>16.544499999999999</v>
      </c>
      <c r="O14" s="7">
        <v>1.75</v>
      </c>
      <c r="P14" s="10">
        <f>105*0.48*0.8*PI()*(O14/2)^2</f>
        <v>96.980965216316903</v>
      </c>
      <c r="Q14" s="12" t="str">
        <f>IF(N14 &lt;P14, "OK","NG")</f>
        <v>OK</v>
      </c>
      <c r="R14" s="7">
        <v>3</v>
      </c>
      <c r="S14" s="7">
        <v>18</v>
      </c>
      <c r="T14" s="13">
        <f>0.85*4*(O14*S14)*SQRT((R14*4+O14)/(O14*S14))</f>
        <v>70.759628320109201</v>
      </c>
      <c r="U14" s="12" t="str">
        <f>IF(N14 &lt;T14, "OK","NG")</f>
        <v>OK</v>
      </c>
      <c r="V14" s="13">
        <f>C14/(F14*G14)</f>
        <v>0.51354729729729731</v>
      </c>
      <c r="W14" s="13">
        <f>0.3*4</f>
        <v>1.2</v>
      </c>
      <c r="X14" s="12" t="str">
        <f>IF(V14 &lt;W14, "OK","NG")</f>
        <v>OK</v>
      </c>
    </row>
    <row r="15" spans="2:24" ht="24.95" customHeigh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24" ht="24.95" customHeight="1" x14ac:dyDescent="0.25">
      <c r="B16" s="2"/>
      <c r="C16" s="2"/>
      <c r="D16" s="2"/>
      <c r="H16" s="2"/>
      <c r="I16" s="2"/>
      <c r="J16" s="2"/>
      <c r="K16" s="2"/>
      <c r="L16" s="2"/>
      <c r="M16" s="2"/>
    </row>
    <row r="17" spans="2:24" ht="24.95" customHeight="1" x14ac:dyDescent="0.25">
      <c r="B17" s="5" t="s">
        <v>17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24" ht="24.95" customHeight="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24" ht="69.95" customHeight="1" x14ac:dyDescent="0.25">
      <c r="B19" s="2" t="s">
        <v>1</v>
      </c>
      <c r="C19" s="3" t="s">
        <v>3</v>
      </c>
      <c r="D19" s="3" t="s">
        <v>26</v>
      </c>
      <c r="E19" s="3" t="s">
        <v>18</v>
      </c>
      <c r="F19" s="3" t="s">
        <v>37</v>
      </c>
      <c r="G19" s="3" t="s">
        <v>24</v>
      </c>
      <c r="H19" s="3" t="s">
        <v>19</v>
      </c>
      <c r="I19" s="3" t="s">
        <v>11</v>
      </c>
      <c r="J19" s="3" t="s">
        <v>12</v>
      </c>
      <c r="K19" s="3" t="s">
        <v>20</v>
      </c>
      <c r="L19" s="3" t="s">
        <v>13</v>
      </c>
      <c r="M19" s="2" t="s">
        <v>25</v>
      </c>
      <c r="N19" s="2" t="s">
        <v>27</v>
      </c>
      <c r="O19" s="3" t="s">
        <v>29</v>
      </c>
      <c r="P19" s="3" t="s">
        <v>28</v>
      </c>
      <c r="Q19" s="3" t="s">
        <v>30</v>
      </c>
      <c r="R19" s="3" t="s">
        <v>31</v>
      </c>
      <c r="S19" s="3" t="s">
        <v>32</v>
      </c>
      <c r="T19" s="3" t="s">
        <v>34</v>
      </c>
      <c r="U19" s="3" t="s">
        <v>35</v>
      </c>
      <c r="V19" s="3" t="s">
        <v>36</v>
      </c>
      <c r="W19" s="3" t="s">
        <v>33</v>
      </c>
      <c r="X19" s="3" t="s">
        <v>38</v>
      </c>
    </row>
    <row r="20" spans="2:24" ht="24.95" customHeight="1" x14ac:dyDescent="0.25">
      <c r="B20" s="2" t="s">
        <v>2</v>
      </c>
      <c r="C20" s="10">
        <f>C12</f>
        <v>342.71000000000004</v>
      </c>
      <c r="D20" s="10">
        <v>17</v>
      </c>
      <c r="E20" s="7">
        <v>12.5</v>
      </c>
      <c r="F20" s="7">
        <v>31.5</v>
      </c>
      <c r="G20" s="7">
        <v>24.25</v>
      </c>
      <c r="H20" s="8">
        <f>F20*G20</f>
        <v>763.875</v>
      </c>
      <c r="I20" s="9">
        <f>C20/H20</f>
        <v>0.44864670266732126</v>
      </c>
      <c r="J20" s="11">
        <f>MAX((F20-E20)/2,((G20-E20)/2))</f>
        <v>9.5</v>
      </c>
      <c r="K20" s="7">
        <f>SQRT((3*I20*J20^2)/31.5)</f>
        <v>1.9637273818096845</v>
      </c>
      <c r="L20" s="11">
        <f>CEILING(K20,0.25)</f>
        <v>2</v>
      </c>
      <c r="M20" s="2">
        <v>4</v>
      </c>
      <c r="N20" s="10">
        <f>D20/M20</f>
        <v>4.25</v>
      </c>
      <c r="O20" s="7">
        <v>1.75</v>
      </c>
      <c r="P20" s="10">
        <f>105*0.48*0.8*PI()*(O20/2)^2</f>
        <v>96.980965216316903</v>
      </c>
      <c r="Q20" s="12" t="str">
        <f>IF(N20 &lt;P20, "OK","NG")</f>
        <v>OK</v>
      </c>
      <c r="R20" s="7">
        <v>3</v>
      </c>
      <c r="S20" s="7">
        <v>18</v>
      </c>
      <c r="T20" s="13">
        <f>0.85*4*(O20*S20)*SQRT((R20*4+O20)/(O20*S20))</f>
        <v>70.759628320109201</v>
      </c>
      <c r="U20" s="12" t="str">
        <f>IF(N20 &lt;T20, "OK","NG")</f>
        <v>OK</v>
      </c>
      <c r="V20" s="13">
        <f>C20/(F20*G20)</f>
        <v>0.44864670266732126</v>
      </c>
      <c r="W20" s="13">
        <f>0.3*4</f>
        <v>1.2</v>
      </c>
      <c r="X20" s="12" t="str">
        <f>IF(V20 &lt;W20, "OK","NG")</f>
        <v>OK</v>
      </c>
    </row>
    <row r="21" spans="2:24" ht="24.95" customHeight="1" x14ac:dyDescent="0.25">
      <c r="B21" s="2" t="s">
        <v>4</v>
      </c>
      <c r="C21" s="10">
        <f>C13</f>
        <v>705.23</v>
      </c>
      <c r="D21" s="10">
        <v>41</v>
      </c>
      <c r="E21" s="7">
        <v>17.125</v>
      </c>
      <c r="F21" s="7">
        <v>31.5</v>
      </c>
      <c r="G21" s="7">
        <v>29.25</v>
      </c>
      <c r="H21" s="8">
        <f>F21*G21</f>
        <v>921.375</v>
      </c>
      <c r="I21" s="9">
        <f>C21/H21</f>
        <v>0.76541039207705874</v>
      </c>
      <c r="J21" s="11">
        <f>MAX((F21-E21)/2,((G21-E21)/2))</f>
        <v>7.1875</v>
      </c>
      <c r="K21" s="7">
        <f>SQRT((3*I21*J21^2)/31.5)</f>
        <v>1.9405747908943694</v>
      </c>
      <c r="L21" s="11">
        <f>CEILING(K21,0.25)</f>
        <v>2</v>
      </c>
      <c r="M21" s="2">
        <v>4</v>
      </c>
      <c r="N21" s="10">
        <f>D21/M21</f>
        <v>10.25</v>
      </c>
      <c r="O21" s="7">
        <v>1.75</v>
      </c>
      <c r="P21" s="10">
        <f>105*0.48*0.8*PI()*(O21/2)^2</f>
        <v>96.980965216316903</v>
      </c>
      <c r="Q21" s="12" t="str">
        <f>IF(N21 &lt;P21, "OK","NG")</f>
        <v>OK</v>
      </c>
      <c r="R21" s="7">
        <v>3</v>
      </c>
      <c r="S21" s="7">
        <v>18</v>
      </c>
      <c r="T21" s="13">
        <f>0.85*4*(O21*S21)*SQRT((R21*4+O21)/(O21*S21))</f>
        <v>70.759628320109201</v>
      </c>
      <c r="U21" s="12" t="str">
        <f>IF(N21 &lt;T21, "OK","NG")</f>
        <v>OK</v>
      </c>
      <c r="V21" s="13">
        <f>C21/(F21*G21)</f>
        <v>0.76541039207705874</v>
      </c>
      <c r="W21" s="13">
        <f>0.3*4</f>
        <v>1.2</v>
      </c>
      <c r="X21" s="12" t="str">
        <f>IF(V21 &lt;W21, "OK","NG")</f>
        <v>OK</v>
      </c>
    </row>
    <row r="22" spans="2:24" ht="24.95" customHeight="1" x14ac:dyDescent="0.25">
      <c r="B22" s="2" t="s">
        <v>5</v>
      </c>
      <c r="C22" s="10">
        <v>712.82</v>
      </c>
      <c r="D22" s="10">
        <v>42</v>
      </c>
      <c r="E22" s="7">
        <v>17.125</v>
      </c>
      <c r="F22" s="7">
        <v>37</v>
      </c>
      <c r="G22" s="7">
        <v>29.25</v>
      </c>
      <c r="H22" s="8">
        <f>F22*G22</f>
        <v>1082.25</v>
      </c>
      <c r="I22" s="9">
        <f>C22/H22</f>
        <v>0.6586463386463387</v>
      </c>
      <c r="J22" s="11">
        <f>MAX((F22-E22)/2,((G22-E22)/2))</f>
        <v>9.9375</v>
      </c>
      <c r="K22" s="7">
        <f>SQRT((3*I22*J22^2)/31.5)</f>
        <v>2.4889067934601381</v>
      </c>
      <c r="L22" s="11">
        <f>CEILING(K22,0.25)</f>
        <v>2.5</v>
      </c>
      <c r="M22" s="2">
        <v>4</v>
      </c>
      <c r="N22" s="10">
        <f>D22/M22</f>
        <v>10.5</v>
      </c>
      <c r="O22" s="7">
        <v>1.75</v>
      </c>
      <c r="P22" s="10">
        <f>105*0.48*0.8*PI()*(O22/2)^2</f>
        <v>96.980965216316903</v>
      </c>
      <c r="Q22" s="12" t="str">
        <f>IF(N22 &lt;P22, "OK","NG")</f>
        <v>OK</v>
      </c>
      <c r="R22" s="7">
        <v>3</v>
      </c>
      <c r="S22" s="7">
        <v>18</v>
      </c>
      <c r="T22" s="13">
        <f>0.85*4*(O22*S22)*SQRT((R22*4+O22)/(O22*S22))</f>
        <v>70.759628320109201</v>
      </c>
      <c r="U22" s="12" t="str">
        <f>IF(N22 &lt;T22, "OK","NG")</f>
        <v>OK</v>
      </c>
      <c r="V22" s="13">
        <f>C22/(F22*G22)</f>
        <v>0.6586463386463387</v>
      </c>
      <c r="W22" s="13">
        <f>0.3*4</f>
        <v>1.2</v>
      </c>
      <c r="X22" s="12" t="str">
        <f>IF(V22 &lt;W22, "OK","NG")</f>
        <v>OK</v>
      </c>
    </row>
    <row r="23" spans="2:24" ht="24.95" customHeight="1" x14ac:dyDescent="0.25">
      <c r="B23" s="2" t="s">
        <v>6</v>
      </c>
      <c r="C23" s="10">
        <f>C14</f>
        <v>304.02</v>
      </c>
      <c r="D23" s="10">
        <v>16</v>
      </c>
      <c r="E23" s="7">
        <v>12.5</v>
      </c>
      <c r="F23" s="7">
        <v>31.5</v>
      </c>
      <c r="G23" s="7">
        <v>24.25</v>
      </c>
      <c r="H23" s="8">
        <f>F23*G23</f>
        <v>763.875</v>
      </c>
      <c r="I23" s="9">
        <f>C23/H23</f>
        <v>0.39799705449189982</v>
      </c>
      <c r="J23" s="11">
        <f>MAX((F23-E23)/2,((G23-E23)/2))</f>
        <v>9.5</v>
      </c>
      <c r="K23" s="7">
        <f>SQRT((3*I23*J23^2)/31.5)</f>
        <v>1.8495619601844457</v>
      </c>
      <c r="L23" s="11">
        <f>CEILING(K23,0.25)</f>
        <v>2</v>
      </c>
      <c r="M23" s="2">
        <v>4</v>
      </c>
      <c r="N23" s="10">
        <f>D23/M23</f>
        <v>4</v>
      </c>
      <c r="O23" s="7">
        <v>1.75</v>
      </c>
      <c r="P23" s="10">
        <f>105*0.48*0.8*PI()*(O23/2)^2</f>
        <v>96.980965216316903</v>
      </c>
      <c r="Q23" s="12" t="str">
        <f>IF(N23 &lt;P23, "OK","NG")</f>
        <v>OK</v>
      </c>
      <c r="R23" s="7">
        <v>3</v>
      </c>
      <c r="S23" s="7">
        <v>18</v>
      </c>
      <c r="T23" s="13">
        <f>0.85*4*(O23*S23)*SQRT((R23*4+O23)/(O23*S23))</f>
        <v>70.759628320109201</v>
      </c>
      <c r="U23" s="12" t="str">
        <f>IF(N23 &lt;T23, "OK","NG")</f>
        <v>OK</v>
      </c>
      <c r="V23" s="13">
        <f>C23/(F23*G23)</f>
        <v>0.39799705449189982</v>
      </c>
      <c r="W23" s="13">
        <f>0.3*4</f>
        <v>1.2</v>
      </c>
      <c r="X23" s="12" t="str">
        <f>IF(V23 &lt;W23, "OK","NG")</f>
        <v>OK</v>
      </c>
    </row>
    <row r="24" spans="2:24" ht="24.95" customHeight="1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2:24" ht="24.95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2:24" ht="24.95" customHeight="1" x14ac:dyDescent="0.25">
      <c r="B26" s="5" t="s">
        <v>23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2:24" ht="24.95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24" ht="69.95" customHeight="1" x14ac:dyDescent="0.25">
      <c r="B28" s="2" t="s">
        <v>1</v>
      </c>
      <c r="C28" s="3" t="s">
        <v>3</v>
      </c>
      <c r="D28" s="3" t="s">
        <v>26</v>
      </c>
      <c r="E28" s="3" t="s">
        <v>18</v>
      </c>
      <c r="F28" s="3" t="s">
        <v>37</v>
      </c>
      <c r="G28" s="3" t="s">
        <v>24</v>
      </c>
      <c r="H28" s="3" t="s">
        <v>19</v>
      </c>
      <c r="I28" s="3" t="s">
        <v>11</v>
      </c>
      <c r="J28" s="3" t="s">
        <v>12</v>
      </c>
      <c r="K28" s="3" t="s">
        <v>20</v>
      </c>
      <c r="L28" s="3" t="s">
        <v>13</v>
      </c>
      <c r="M28" s="2" t="s">
        <v>25</v>
      </c>
      <c r="N28" s="2" t="s">
        <v>27</v>
      </c>
      <c r="O28" s="3" t="s">
        <v>29</v>
      </c>
      <c r="P28" s="3" t="s">
        <v>28</v>
      </c>
      <c r="Q28" s="3" t="s">
        <v>30</v>
      </c>
      <c r="R28" s="3" t="s">
        <v>31</v>
      </c>
      <c r="S28" s="3" t="s">
        <v>32</v>
      </c>
      <c r="T28" s="3" t="s">
        <v>34</v>
      </c>
      <c r="U28" s="3" t="s">
        <v>35</v>
      </c>
      <c r="V28" s="3" t="s">
        <v>36</v>
      </c>
      <c r="W28" s="3" t="s">
        <v>33</v>
      </c>
      <c r="X28" s="3" t="s">
        <v>38</v>
      </c>
    </row>
    <row r="29" spans="2:24" ht="24.95" customHeight="1" x14ac:dyDescent="0.25">
      <c r="B29" s="2" t="s">
        <v>5</v>
      </c>
      <c r="C29" s="10">
        <f>C22</f>
        <v>712.82</v>
      </c>
      <c r="D29" s="10">
        <v>391</v>
      </c>
      <c r="E29" s="7">
        <v>23.25</v>
      </c>
      <c r="F29" s="7">
        <v>37</v>
      </c>
      <c r="G29" s="7">
        <v>30</v>
      </c>
      <c r="H29" s="8">
        <f>F29*G29</f>
        <v>1110</v>
      </c>
      <c r="I29" s="9">
        <f>C29/H29</f>
        <v>0.64218018018018019</v>
      </c>
      <c r="J29" s="11">
        <f>MAX((F29-E29)/2,((G29-E29)/2))</f>
        <v>6.875</v>
      </c>
      <c r="K29" s="7">
        <f>SQRT((3*I29*J29^2)/31.5)</f>
        <v>1.7002254074324781</v>
      </c>
      <c r="L29" s="11">
        <f>CEILING(K29,0.25)</f>
        <v>1.75</v>
      </c>
      <c r="M29" s="2">
        <v>6</v>
      </c>
      <c r="N29" s="10">
        <f>D29/M29</f>
        <v>65.166666666666671</v>
      </c>
      <c r="O29" s="7">
        <v>1.75</v>
      </c>
      <c r="P29" s="10">
        <f>105*0.48*0.8*PI()*(O29/2)^2</f>
        <v>96.980965216316903</v>
      </c>
      <c r="Q29" s="12" t="str">
        <f>IF(N29 &lt;P29, "OK","NG")</f>
        <v>OK</v>
      </c>
      <c r="R29" s="7">
        <v>3</v>
      </c>
      <c r="S29" s="7">
        <v>18</v>
      </c>
      <c r="T29" s="13">
        <f>0.85*4*(O29*S29)*SQRT((R29*4+O29)/(O29*S29))</f>
        <v>70.759628320109201</v>
      </c>
      <c r="U29" s="12" t="str">
        <f>IF(N29 &lt;T29, "OK","NG")</f>
        <v>OK</v>
      </c>
      <c r="V29" s="13">
        <f>C29/(F29*G29)</f>
        <v>0.64218018018018019</v>
      </c>
      <c r="W29" s="13">
        <f>0.3*4</f>
        <v>1.2</v>
      </c>
      <c r="X29" s="12" t="str">
        <f>IF(V29 &lt;W29, "OK","NG")</f>
        <v>OK</v>
      </c>
    </row>
    <row r="30" spans="2:24" ht="24.95" customHeight="1" x14ac:dyDescent="0.25">
      <c r="B30" s="2"/>
      <c r="C30" s="10"/>
      <c r="D30" s="10"/>
      <c r="E30" s="7"/>
      <c r="F30" s="7"/>
      <c r="G30" s="7"/>
      <c r="H30" s="8"/>
      <c r="I30" s="9"/>
      <c r="J30" s="7"/>
      <c r="K30" s="7"/>
      <c r="L30" s="11"/>
    </row>
    <row r="31" spans="2:24" ht="24.95" customHeight="1" x14ac:dyDescent="0.25">
      <c r="B31" s="5" t="s">
        <v>49</v>
      </c>
    </row>
    <row r="32" spans="2:24" ht="24.95" customHeight="1" thickBot="1" x14ac:dyDescent="0.3">
      <c r="C32" s="10"/>
      <c r="D32" s="10"/>
      <c r="E32" s="7"/>
      <c r="F32" s="7"/>
      <c r="G32" s="7"/>
      <c r="H32" s="8"/>
      <c r="I32" s="9"/>
      <c r="J32" s="7"/>
      <c r="K32" s="7"/>
      <c r="L32" s="11"/>
    </row>
    <row r="33" spans="2:23" ht="50.25" customHeight="1" thickBot="1" x14ac:dyDescent="0.3">
      <c r="B33" s="36" t="s">
        <v>86</v>
      </c>
      <c r="C33" s="47" t="s">
        <v>106</v>
      </c>
      <c r="D33" s="47" t="s">
        <v>107</v>
      </c>
      <c r="E33" s="47" t="s">
        <v>79</v>
      </c>
      <c r="F33" s="47" t="s">
        <v>111</v>
      </c>
      <c r="G33" s="47" t="s">
        <v>138</v>
      </c>
      <c r="H33" s="49"/>
      <c r="I33" s="50"/>
      <c r="J33" s="51" t="s">
        <v>133</v>
      </c>
      <c r="K33" s="47" t="s">
        <v>137</v>
      </c>
      <c r="L33" s="47" t="s">
        <v>108</v>
      </c>
      <c r="M33" s="51" t="s">
        <v>139</v>
      </c>
      <c r="N33" s="51" t="s">
        <v>140</v>
      </c>
      <c r="O33" s="51" t="s">
        <v>141</v>
      </c>
      <c r="P33" s="47" t="s">
        <v>109</v>
      </c>
      <c r="W33" s="22" t="s">
        <v>82</v>
      </c>
    </row>
    <row r="34" spans="2:23" ht="26.25" customHeight="1" thickBot="1" x14ac:dyDescent="0.3">
      <c r="B34" s="59"/>
      <c r="C34" s="60"/>
      <c r="D34" s="60"/>
      <c r="E34" s="60"/>
      <c r="F34" s="61"/>
      <c r="G34" s="53" t="s">
        <v>134</v>
      </c>
      <c r="H34" s="48" t="s">
        <v>82</v>
      </c>
      <c r="I34" s="47" t="s">
        <v>83</v>
      </c>
      <c r="J34" s="52" t="s">
        <v>134</v>
      </c>
      <c r="K34" s="51" t="s">
        <v>135</v>
      </c>
      <c r="L34" s="53"/>
      <c r="M34" s="51" t="s">
        <v>131</v>
      </c>
      <c r="N34" s="51" t="s">
        <v>136</v>
      </c>
      <c r="O34" s="51" t="s">
        <v>130</v>
      </c>
      <c r="P34" s="51" t="s">
        <v>142</v>
      </c>
      <c r="W34" s="46" t="s">
        <v>130</v>
      </c>
    </row>
    <row r="35" spans="2:23" ht="15" customHeight="1" thickBot="1" x14ac:dyDescent="0.3">
      <c r="B35" s="58" t="s">
        <v>87</v>
      </c>
      <c r="C35" s="37" t="s">
        <v>50</v>
      </c>
      <c r="D35" s="37" t="s">
        <v>103</v>
      </c>
      <c r="E35" s="38">
        <v>4.75</v>
      </c>
      <c r="F35" s="39">
        <v>-6.4043881591990804E-4</v>
      </c>
      <c r="G35" s="38">
        <f>'Sole Pl Design'!F20</f>
        <v>21.5</v>
      </c>
      <c r="H35" s="38">
        <f>L35-((G35/2)*F35)</f>
        <v>1.006884717271139</v>
      </c>
      <c r="I35" s="38">
        <f>L20</f>
        <v>2</v>
      </c>
      <c r="J35" s="54">
        <f>'Sole Pl Design'!F20</f>
        <v>21.5</v>
      </c>
      <c r="K35" s="38">
        <f>'Sole Pl Design'!G20</f>
        <v>17.5</v>
      </c>
      <c r="L35" s="38">
        <f>'Sole Pl Design'!M20</f>
        <v>1</v>
      </c>
      <c r="M35" s="38">
        <f>'Masonry Pl Design'!G20</f>
        <v>31.5</v>
      </c>
      <c r="N35" s="38">
        <f>'Masonry Pl Design'!H20</f>
        <v>24</v>
      </c>
      <c r="O35" s="38">
        <f>'Masonry Pl Design'!P20</f>
        <v>2</v>
      </c>
      <c r="P35" s="38">
        <f>E35-L35+H35+O35+0.125</f>
        <v>6.8818847172711388</v>
      </c>
      <c r="W35" s="23">
        <f>'Masonry Pl Design'!G36+((K35/2)*'Masonry Pl Design'!H36)</f>
        <v>1.4375</v>
      </c>
    </row>
    <row r="36" spans="2:23" ht="15" customHeight="1" thickBot="1" x14ac:dyDescent="0.3">
      <c r="B36" s="58"/>
      <c r="C36" s="40" t="s">
        <v>51</v>
      </c>
      <c r="D36" s="40" t="s">
        <v>104</v>
      </c>
      <c r="E36" s="41">
        <v>6.125</v>
      </c>
      <c r="F36" s="42">
        <v>9.8895522294295502E-4</v>
      </c>
      <c r="G36" s="41">
        <f>'Sole Pl Design'!$F$12</f>
        <v>22.25</v>
      </c>
      <c r="H36" s="41">
        <f t="shared" ref="H36:H41" si="0">L36+((G36/2)*F36)</f>
        <v>1.0110021268552403</v>
      </c>
      <c r="I36" s="41">
        <f>L12</f>
        <v>2.5</v>
      </c>
      <c r="J36" s="55">
        <f>'Sole Pl Design'!$F$12</f>
        <v>22.25</v>
      </c>
      <c r="K36" s="41">
        <f>'Sole Pl Design'!G12</f>
        <v>17.5</v>
      </c>
      <c r="L36" s="41">
        <f>'Sole Pl Design'!M12</f>
        <v>1</v>
      </c>
      <c r="M36" s="41">
        <f>'Masonry Pl Design'!$G$12</f>
        <v>32</v>
      </c>
      <c r="N36" s="41">
        <f>'Masonry Pl Design'!$H$12</f>
        <v>18.5</v>
      </c>
      <c r="O36" s="41">
        <f>'Masonry Pl Design'!P12</f>
        <v>2.5</v>
      </c>
      <c r="P36" s="41">
        <f t="shared" ref="P36:P62" si="1">E36-L36+H36+I36+0.125</f>
        <v>8.7610021268552405</v>
      </c>
      <c r="W36" s="24">
        <f>'Masonry Pl Design'!G37+((K36/2)*'Masonry Pl Design'!H37)</f>
        <v>1.4375</v>
      </c>
    </row>
    <row r="37" spans="2:23" ht="15" customHeight="1" thickBot="1" x14ac:dyDescent="0.3">
      <c r="B37" s="58"/>
      <c r="C37" s="40" t="s">
        <v>52</v>
      </c>
      <c r="D37" s="40" t="s">
        <v>104</v>
      </c>
      <c r="E37" s="41">
        <v>6.125</v>
      </c>
      <c r="F37" s="42">
        <v>2.6090288969473144E-3</v>
      </c>
      <c r="G37" s="41">
        <f>'Sole Pl Design'!$F$12</f>
        <v>22.25</v>
      </c>
      <c r="H37" s="41">
        <f t="shared" si="0"/>
        <v>1.0290254464785389</v>
      </c>
      <c r="I37" s="41">
        <f>L12</f>
        <v>2.5</v>
      </c>
      <c r="J37" s="55">
        <f>'Sole Pl Design'!$F$12</f>
        <v>22.25</v>
      </c>
      <c r="K37" s="41">
        <f>'Sole Pl Design'!G12</f>
        <v>17.5</v>
      </c>
      <c r="L37" s="41">
        <f>'Sole Pl Design'!M12</f>
        <v>1</v>
      </c>
      <c r="M37" s="41">
        <f>'Masonry Pl Design'!$G$12</f>
        <v>32</v>
      </c>
      <c r="N37" s="41">
        <f>'Masonry Pl Design'!$H$12</f>
        <v>18.5</v>
      </c>
      <c r="O37" s="41">
        <f>'Masonry Pl Design'!P12</f>
        <v>2.5</v>
      </c>
      <c r="P37" s="41">
        <f t="shared" si="1"/>
        <v>8.7790254464785384</v>
      </c>
      <c r="W37" s="24">
        <f>'Masonry Pl Design'!G38+((K37/2)*'Masonry Pl Design'!H38)</f>
        <v>1.4375</v>
      </c>
    </row>
    <row r="38" spans="2:23" ht="15" customHeight="1" thickBot="1" x14ac:dyDescent="0.3">
      <c r="B38" s="58"/>
      <c r="C38" s="40" t="s">
        <v>53</v>
      </c>
      <c r="D38" s="40" t="s">
        <v>104</v>
      </c>
      <c r="E38" s="41">
        <v>6.125</v>
      </c>
      <c r="F38" s="42">
        <v>4.246904665304206E-3</v>
      </c>
      <c r="G38" s="41">
        <f>'Sole Pl Design'!$F$12</f>
        <v>22.25</v>
      </c>
      <c r="H38" s="41">
        <f t="shared" si="0"/>
        <v>1.0472468144015092</v>
      </c>
      <c r="I38" s="41">
        <f>L12</f>
        <v>2.5</v>
      </c>
      <c r="J38" s="55">
        <f>'Sole Pl Design'!$F$12</f>
        <v>22.25</v>
      </c>
      <c r="K38" s="41">
        <f>'Sole Pl Design'!G12</f>
        <v>17.5</v>
      </c>
      <c r="L38" s="41">
        <f>'Sole Pl Design'!M12</f>
        <v>1</v>
      </c>
      <c r="M38" s="41">
        <f>'Masonry Pl Design'!$G$12</f>
        <v>32</v>
      </c>
      <c r="N38" s="41">
        <f>'Masonry Pl Design'!$H$12</f>
        <v>18.5</v>
      </c>
      <c r="O38" s="41">
        <f>'Masonry Pl Design'!P12</f>
        <v>2.5</v>
      </c>
      <c r="P38" s="41">
        <f t="shared" si="1"/>
        <v>8.7972468144015092</v>
      </c>
      <c r="W38" s="24">
        <f>'Masonry Pl Design'!G39+((K38/2)*'Masonry Pl Design'!H39)</f>
        <v>1.4375</v>
      </c>
    </row>
    <row r="39" spans="2:23" ht="15" customHeight="1" thickBot="1" x14ac:dyDescent="0.3">
      <c r="B39" s="58"/>
      <c r="C39" s="40" t="s">
        <v>54</v>
      </c>
      <c r="D39" s="40" t="s">
        <v>104</v>
      </c>
      <c r="E39" s="41">
        <v>6.125</v>
      </c>
      <c r="F39" s="42">
        <v>5.8823798851652485E-3</v>
      </c>
      <c r="G39" s="41">
        <f>'Sole Pl Design'!$F$12</f>
        <v>22.25</v>
      </c>
      <c r="H39" s="41">
        <f t="shared" si="0"/>
        <v>1.0654414762224633</v>
      </c>
      <c r="I39" s="41">
        <f>L12</f>
        <v>2.5</v>
      </c>
      <c r="J39" s="55">
        <f>'Sole Pl Design'!$F$12</f>
        <v>22.25</v>
      </c>
      <c r="K39" s="41">
        <f>'Sole Pl Design'!G12</f>
        <v>17.5</v>
      </c>
      <c r="L39" s="41">
        <f>'Sole Pl Design'!M12</f>
        <v>1</v>
      </c>
      <c r="M39" s="41">
        <f>'Masonry Pl Design'!$G$12</f>
        <v>32</v>
      </c>
      <c r="N39" s="41">
        <f>'Masonry Pl Design'!$H$12</f>
        <v>18.5</v>
      </c>
      <c r="O39" s="41">
        <f>'Masonry Pl Design'!P12</f>
        <v>2.5</v>
      </c>
      <c r="P39" s="41">
        <f t="shared" si="1"/>
        <v>8.815441476222464</v>
      </c>
      <c r="W39" s="24">
        <f>'Masonry Pl Design'!G40+((K39/2)*'Masonry Pl Design'!H40)</f>
        <v>1.4375</v>
      </c>
    </row>
    <row r="40" spans="2:23" ht="15" customHeight="1" thickBot="1" x14ac:dyDescent="0.3">
      <c r="B40" s="58"/>
      <c r="C40" s="40" t="s">
        <v>55</v>
      </c>
      <c r="D40" s="40" t="s">
        <v>104</v>
      </c>
      <c r="E40" s="41">
        <v>6.125</v>
      </c>
      <c r="F40" s="42">
        <v>7.5150505149906956E-3</v>
      </c>
      <c r="G40" s="41">
        <f>'Sole Pl Design'!$F$12</f>
        <v>22.25</v>
      </c>
      <c r="H40" s="41">
        <f t="shared" si="0"/>
        <v>1.0836049369792715</v>
      </c>
      <c r="I40" s="41">
        <f>L12</f>
        <v>2.5</v>
      </c>
      <c r="J40" s="55">
        <f>'Sole Pl Design'!$F$12</f>
        <v>22.25</v>
      </c>
      <c r="K40" s="41">
        <f>'Sole Pl Design'!G12</f>
        <v>17.5</v>
      </c>
      <c r="L40" s="41">
        <f>'Sole Pl Design'!M12</f>
        <v>1</v>
      </c>
      <c r="M40" s="41">
        <f>'Masonry Pl Design'!$G$12</f>
        <v>32</v>
      </c>
      <c r="N40" s="41">
        <f>'Masonry Pl Design'!$H$12</f>
        <v>18.5</v>
      </c>
      <c r="O40" s="41">
        <f>'Masonry Pl Design'!P12</f>
        <v>2.5</v>
      </c>
      <c r="P40" s="41">
        <f t="shared" si="1"/>
        <v>8.8336049369792704</v>
      </c>
      <c r="W40" s="24">
        <f>'Masonry Pl Design'!G41+((K40/2)*'Masonry Pl Design'!H41)</f>
        <v>1.4375</v>
      </c>
    </row>
    <row r="41" spans="2:23" ht="15" customHeight="1" thickBot="1" x14ac:dyDescent="0.3">
      <c r="B41" s="58"/>
      <c r="C41" s="43" t="s">
        <v>114</v>
      </c>
      <c r="D41" s="43" t="s">
        <v>103</v>
      </c>
      <c r="E41" s="44">
        <v>4.75</v>
      </c>
      <c r="F41" s="45">
        <v>7.6504340761693827E-3</v>
      </c>
      <c r="G41" s="44">
        <f>'Sole Pl Design'!F20</f>
        <v>21.5</v>
      </c>
      <c r="H41" s="44">
        <f t="shared" si="0"/>
        <v>1.0822421663188209</v>
      </c>
      <c r="I41" s="44">
        <f>L20</f>
        <v>2</v>
      </c>
      <c r="J41" s="56">
        <f>'Sole Pl Design'!F20</f>
        <v>21.5</v>
      </c>
      <c r="K41" s="44">
        <f>'Sole Pl Design'!G20</f>
        <v>17.5</v>
      </c>
      <c r="L41" s="44">
        <f>'Sole Pl Design'!M20</f>
        <v>1</v>
      </c>
      <c r="M41" s="44">
        <f>'Masonry Pl Design'!G20</f>
        <v>31.5</v>
      </c>
      <c r="N41" s="44">
        <f>'Masonry Pl Design'!H20</f>
        <v>24</v>
      </c>
      <c r="O41" s="44">
        <f>'Masonry Pl Design'!P20</f>
        <v>2</v>
      </c>
      <c r="P41" s="44">
        <f t="shared" si="1"/>
        <v>6.9572421663188209</v>
      </c>
      <c r="W41" s="25">
        <f>'Masonry Pl Design'!G42+((K41/2)*'Masonry Pl Design'!H42)</f>
        <v>1.4375</v>
      </c>
    </row>
    <row r="42" spans="2:23" ht="15" customHeight="1" thickBot="1" x14ac:dyDescent="0.3">
      <c r="B42" s="58" t="s">
        <v>88</v>
      </c>
      <c r="C42" s="37" t="s">
        <v>91</v>
      </c>
      <c r="D42" s="37" t="s">
        <v>103</v>
      </c>
      <c r="E42" s="38">
        <v>5.875</v>
      </c>
      <c r="F42" s="39">
        <v>-1.1911141409048772E-2</v>
      </c>
      <c r="G42" s="38">
        <f>'Sole Pl Design'!F21</f>
        <v>21.5</v>
      </c>
      <c r="H42" s="38">
        <f t="shared" ref="H42:H55" si="2">L42-((G42/2)*F42)</f>
        <v>1.1280447701472742</v>
      </c>
      <c r="I42" s="38">
        <f>L21</f>
        <v>2</v>
      </c>
      <c r="J42" s="54">
        <f>'Sole Pl Design'!F21</f>
        <v>21.5</v>
      </c>
      <c r="K42" s="38">
        <f>'Sole Pl Design'!G21</f>
        <v>22.5</v>
      </c>
      <c r="L42" s="38">
        <f>'Sole Pl Design'!M21</f>
        <v>1</v>
      </c>
      <c r="M42" s="38">
        <f>'Masonry Pl Design'!G21</f>
        <v>31.5</v>
      </c>
      <c r="N42" s="38">
        <f>'Masonry Pl Design'!H21</f>
        <v>29.25</v>
      </c>
      <c r="O42" s="38">
        <f>'Masonry Pl Design'!P21</f>
        <v>2</v>
      </c>
      <c r="P42" s="38">
        <f t="shared" si="1"/>
        <v>8.1280447701472731</v>
      </c>
      <c r="W42" s="23">
        <f>'Masonry Pl Design'!G43+((K42/2)*'Masonry Pl Design'!H43)</f>
        <v>1.5433750000000002</v>
      </c>
    </row>
    <row r="43" spans="2:23" ht="15" customHeight="1" thickBot="1" x14ac:dyDescent="0.3">
      <c r="B43" s="58"/>
      <c r="C43" s="40" t="s">
        <v>92</v>
      </c>
      <c r="D43" s="40" t="s">
        <v>104</v>
      </c>
      <c r="E43" s="41">
        <v>8.5</v>
      </c>
      <c r="F43" s="42">
        <v>-1.0248480257541815E-2</v>
      </c>
      <c r="G43" s="41">
        <f>'Sole Pl Design'!F13</f>
        <v>29.5</v>
      </c>
      <c r="H43" s="41">
        <f t="shared" si="2"/>
        <v>2.1511650837987419</v>
      </c>
      <c r="I43" s="41">
        <f>L13</f>
        <v>3</v>
      </c>
      <c r="J43" s="55">
        <f>'Sole Pl Design'!$F$13</f>
        <v>29.5</v>
      </c>
      <c r="K43" s="41">
        <f>'Sole Pl Design'!G13</f>
        <v>22.5</v>
      </c>
      <c r="L43" s="41">
        <f>'Sole Pl Design'!M13</f>
        <v>2</v>
      </c>
      <c r="M43" s="41">
        <f>'Masonry Pl Design'!$G$13</f>
        <v>39.5</v>
      </c>
      <c r="N43" s="41">
        <f>'Masonry Pl Design'!$H$13</f>
        <v>23.5</v>
      </c>
      <c r="O43" s="41">
        <f>'Masonry Pl Design'!P13</f>
        <v>3</v>
      </c>
      <c r="P43" s="41">
        <f t="shared" si="1"/>
        <v>11.776165083798741</v>
      </c>
      <c r="W43" s="24">
        <f>'Masonry Pl Design'!G44+((K43/2)*'Masonry Pl Design'!H44)</f>
        <v>2.5433750000000002</v>
      </c>
    </row>
    <row r="44" spans="2:23" ht="15" customHeight="1" thickBot="1" x14ac:dyDescent="0.3">
      <c r="B44" s="58"/>
      <c r="C44" s="40" t="s">
        <v>93</v>
      </c>
      <c r="D44" s="40" t="s">
        <v>104</v>
      </c>
      <c r="E44" s="41">
        <v>8.5</v>
      </c>
      <c r="F44" s="42">
        <v>-8.2265198182237022E-3</v>
      </c>
      <c r="G44" s="41">
        <f>'Sole Pl Design'!F13</f>
        <v>29.5</v>
      </c>
      <c r="H44" s="41">
        <f t="shared" si="2"/>
        <v>2.1213411673187994</v>
      </c>
      <c r="I44" s="41">
        <f>L13</f>
        <v>3</v>
      </c>
      <c r="J44" s="55">
        <f>'Sole Pl Design'!$F$13</f>
        <v>29.5</v>
      </c>
      <c r="K44" s="41">
        <f>'Sole Pl Design'!G13</f>
        <v>22.5</v>
      </c>
      <c r="L44" s="41">
        <f>'Sole Pl Design'!M13</f>
        <v>2</v>
      </c>
      <c r="M44" s="41">
        <f>'Masonry Pl Design'!$G$13</f>
        <v>39.5</v>
      </c>
      <c r="N44" s="41">
        <f>'Masonry Pl Design'!$H$13</f>
        <v>23.5</v>
      </c>
      <c r="O44" s="41">
        <f>'Masonry Pl Design'!P13</f>
        <v>3</v>
      </c>
      <c r="P44" s="41">
        <f t="shared" si="1"/>
        <v>11.7463411673188</v>
      </c>
      <c r="W44" s="24">
        <f>'Masonry Pl Design'!G45+((K44/2)*'Masonry Pl Design'!H45)</f>
        <v>2.5433750000000002</v>
      </c>
    </row>
    <row r="45" spans="2:23" ht="15" customHeight="1" thickBot="1" x14ac:dyDescent="0.3">
      <c r="B45" s="58"/>
      <c r="C45" s="40" t="s">
        <v>94</v>
      </c>
      <c r="D45" s="40" t="s">
        <v>104</v>
      </c>
      <c r="E45" s="41">
        <v>8.5</v>
      </c>
      <c r="F45" s="42">
        <v>-6.8785707272885094E-3</v>
      </c>
      <c r="G45" s="41">
        <f>'Sole Pl Design'!F13</f>
        <v>29.5</v>
      </c>
      <c r="H45" s="41">
        <f t="shared" si="2"/>
        <v>2.1014589182275056</v>
      </c>
      <c r="I45" s="41">
        <f>L13</f>
        <v>3</v>
      </c>
      <c r="J45" s="55">
        <f>'Sole Pl Design'!$F$13</f>
        <v>29.5</v>
      </c>
      <c r="K45" s="41">
        <f>'Sole Pl Design'!G13</f>
        <v>22.5</v>
      </c>
      <c r="L45" s="41">
        <f>'Sole Pl Design'!M13</f>
        <v>2</v>
      </c>
      <c r="M45" s="41">
        <f>'Masonry Pl Design'!$G$13</f>
        <v>39.5</v>
      </c>
      <c r="N45" s="41">
        <f>'Masonry Pl Design'!$H$13</f>
        <v>23.5</v>
      </c>
      <c r="O45" s="41">
        <f>'Masonry Pl Design'!P13</f>
        <v>3</v>
      </c>
      <c r="P45" s="41">
        <f t="shared" si="1"/>
        <v>11.726458918227506</v>
      </c>
      <c r="W45" s="24">
        <f>'Masonry Pl Design'!G46+((K45/2)*'Masonry Pl Design'!H46)</f>
        <v>2.5433750000000002</v>
      </c>
    </row>
    <row r="46" spans="2:23" ht="15" customHeight="1" thickBot="1" x14ac:dyDescent="0.3">
      <c r="B46" s="58"/>
      <c r="C46" s="40" t="s">
        <v>95</v>
      </c>
      <c r="D46" s="40" t="s">
        <v>104</v>
      </c>
      <c r="E46" s="41">
        <v>8.5</v>
      </c>
      <c r="F46" s="42">
        <v>-5.1986443332983374E-3</v>
      </c>
      <c r="G46" s="41">
        <f>'Sole Pl Design'!F13</f>
        <v>29.5</v>
      </c>
      <c r="H46" s="41">
        <f t="shared" si="2"/>
        <v>2.0766800039161506</v>
      </c>
      <c r="I46" s="41">
        <f>L13</f>
        <v>3</v>
      </c>
      <c r="J46" s="55">
        <f>'Sole Pl Design'!$F$13</f>
        <v>29.5</v>
      </c>
      <c r="K46" s="41">
        <f>'Sole Pl Design'!G13</f>
        <v>22.5</v>
      </c>
      <c r="L46" s="41">
        <f>'Sole Pl Design'!M13</f>
        <v>2</v>
      </c>
      <c r="M46" s="41">
        <f>'Masonry Pl Design'!$G$13</f>
        <v>39.5</v>
      </c>
      <c r="N46" s="41">
        <f>'Masonry Pl Design'!$H$13</f>
        <v>23.5</v>
      </c>
      <c r="O46" s="41">
        <f>'Masonry Pl Design'!P13</f>
        <v>3</v>
      </c>
      <c r="P46" s="41">
        <f t="shared" si="1"/>
        <v>11.701680003916151</v>
      </c>
      <c r="W46" s="24">
        <f>'Masonry Pl Design'!G47+((K46/2)*'Masonry Pl Design'!H47)</f>
        <v>2.5433750000000002</v>
      </c>
    </row>
    <row r="47" spans="2:23" ht="15" customHeight="1" thickBot="1" x14ac:dyDescent="0.3">
      <c r="B47" s="58"/>
      <c r="C47" s="40" t="s">
        <v>96</v>
      </c>
      <c r="D47" s="40" t="s">
        <v>104</v>
      </c>
      <c r="E47" s="41">
        <v>8.5</v>
      </c>
      <c r="F47" s="42">
        <v>-3.5104739697392989E-3</v>
      </c>
      <c r="G47" s="41">
        <f>'Sole Pl Design'!F13</f>
        <v>29.5</v>
      </c>
      <c r="H47" s="41">
        <f t="shared" si="2"/>
        <v>2.0517794910536549</v>
      </c>
      <c r="I47" s="41">
        <f>L13</f>
        <v>3</v>
      </c>
      <c r="J47" s="55">
        <f>'Sole Pl Design'!$F$13</f>
        <v>29.5</v>
      </c>
      <c r="K47" s="41">
        <f>'Sole Pl Design'!G13</f>
        <v>22.5</v>
      </c>
      <c r="L47" s="41">
        <f>'Sole Pl Design'!M13</f>
        <v>2</v>
      </c>
      <c r="M47" s="41">
        <f>'Masonry Pl Design'!$G$13</f>
        <v>39.5</v>
      </c>
      <c r="N47" s="41">
        <f>'Masonry Pl Design'!$H$13</f>
        <v>23.5</v>
      </c>
      <c r="O47" s="41">
        <f>'Masonry Pl Design'!P13</f>
        <v>3</v>
      </c>
      <c r="P47" s="41">
        <f t="shared" si="1"/>
        <v>11.676779491053654</v>
      </c>
      <c r="W47" s="24">
        <f>'Masonry Pl Design'!G48+((K47/2)*'Masonry Pl Design'!H48)</f>
        <v>2.5433750000000002</v>
      </c>
    </row>
    <row r="48" spans="2:23" ht="15" customHeight="1" thickBot="1" x14ac:dyDescent="0.3">
      <c r="B48" s="58"/>
      <c r="C48" s="43" t="s">
        <v>117</v>
      </c>
      <c r="D48" s="43" t="s">
        <v>103</v>
      </c>
      <c r="E48" s="44">
        <v>5.875</v>
      </c>
      <c r="F48" s="45">
        <v>-3.3373816212285117E-3</v>
      </c>
      <c r="G48" s="41">
        <f>'Sole Pl Design'!F21</f>
        <v>21.5</v>
      </c>
      <c r="H48" s="44">
        <f t="shared" si="2"/>
        <v>1.0358768524282065</v>
      </c>
      <c r="I48" s="44">
        <f>L21</f>
        <v>2</v>
      </c>
      <c r="J48" s="57">
        <f>'Sole Pl Design'!F21</f>
        <v>21.5</v>
      </c>
      <c r="K48" s="41">
        <f>'Sole Pl Design'!G21</f>
        <v>22.5</v>
      </c>
      <c r="L48" s="41">
        <f>'Sole Pl Design'!M21</f>
        <v>1</v>
      </c>
      <c r="M48" s="41">
        <f>'Masonry Pl Design'!G21</f>
        <v>31.5</v>
      </c>
      <c r="N48" s="41">
        <f>'Masonry Pl Design'!H21</f>
        <v>29.25</v>
      </c>
      <c r="O48" s="41">
        <f>'Masonry Pl Design'!P21</f>
        <v>2</v>
      </c>
      <c r="P48" s="44">
        <f t="shared" si="1"/>
        <v>8.0358768524282063</v>
      </c>
      <c r="W48" s="25">
        <f>'Masonry Pl Design'!G49+((K48/2)*'Masonry Pl Design'!H49)</f>
        <v>1.5433750000000002</v>
      </c>
    </row>
    <row r="49" spans="2:23" ht="15" customHeight="1" thickBot="1" x14ac:dyDescent="0.3">
      <c r="B49" s="58" t="s">
        <v>89</v>
      </c>
      <c r="C49" s="37" t="s">
        <v>97</v>
      </c>
      <c r="D49" s="37" t="s">
        <v>103</v>
      </c>
      <c r="E49" s="38">
        <v>5.875</v>
      </c>
      <c r="F49" s="39">
        <v>-1.6788384227254483E-2</v>
      </c>
      <c r="G49" s="38">
        <f>'Sole Pl Design'!F22</f>
        <v>25.5</v>
      </c>
      <c r="H49" s="38">
        <f t="shared" si="2"/>
        <v>1.2140518988974947</v>
      </c>
      <c r="I49" s="38">
        <f>L22</f>
        <v>2.5</v>
      </c>
      <c r="J49" s="54">
        <f>'Sole Pl Design'!F22</f>
        <v>25.5</v>
      </c>
      <c r="K49" s="38">
        <f>'Sole Pl Design'!G22</f>
        <v>22.5</v>
      </c>
      <c r="L49" s="38">
        <f>'Sole Pl Design'!M22</f>
        <v>1</v>
      </c>
      <c r="M49" s="38">
        <f>'Masonry Pl Design'!G22</f>
        <v>37</v>
      </c>
      <c r="N49" s="38">
        <f>'Masonry Pl Design'!H22</f>
        <v>29.25</v>
      </c>
      <c r="O49" s="38">
        <f>'Masonry Pl Design'!P22</f>
        <v>2.5</v>
      </c>
      <c r="P49" s="38">
        <f t="shared" si="1"/>
        <v>8.7140518988974947</v>
      </c>
      <c r="W49" s="23">
        <f>'Masonry Pl Design'!G50+((K49/2)*'Masonry Pl Design'!H50)</f>
        <v>1.3611249999999999</v>
      </c>
    </row>
    <row r="50" spans="2:23" ht="15" customHeight="1" thickBot="1" x14ac:dyDescent="0.3">
      <c r="B50" s="58"/>
      <c r="C50" s="40" t="s">
        <v>98</v>
      </c>
      <c r="D50" s="40" t="s">
        <v>105</v>
      </c>
      <c r="E50" s="41">
        <v>8.5</v>
      </c>
      <c r="F50" s="42">
        <v>-1.6824426727282571E-2</v>
      </c>
      <c r="G50" s="41">
        <f>'Sole Pl Design'!F29</f>
        <v>25.5</v>
      </c>
      <c r="H50" s="41">
        <f t="shared" si="2"/>
        <v>1.7145114407728528</v>
      </c>
      <c r="I50" s="41">
        <f>L29</f>
        <v>1.75</v>
      </c>
      <c r="J50" s="55">
        <f>'Sole Pl Design'!$F$29</f>
        <v>25.5</v>
      </c>
      <c r="K50" s="41">
        <f>'Sole Pl Design'!G29</f>
        <v>24.875</v>
      </c>
      <c r="L50" s="41">
        <f>'Sole Pl Design'!M29</f>
        <v>1.5</v>
      </c>
      <c r="M50" s="41">
        <f>'Masonry Pl Design'!$G$29</f>
        <v>37</v>
      </c>
      <c r="N50" s="41">
        <f>'Masonry Pl Design'!$H$29</f>
        <v>30</v>
      </c>
      <c r="O50" s="41">
        <f>'Masonry Pl Design'!P29</f>
        <v>1.75</v>
      </c>
      <c r="P50" s="41">
        <f t="shared" si="1"/>
        <v>10.589511440772853</v>
      </c>
      <c r="W50" s="24">
        <f>'Masonry Pl Design'!G51+((K50/2)*'Masonry Pl Design'!H51)</f>
        <v>1.8992437499999999</v>
      </c>
    </row>
    <row r="51" spans="2:23" ht="15" customHeight="1" thickBot="1" x14ac:dyDescent="0.3">
      <c r="B51" s="58"/>
      <c r="C51" s="40" t="s">
        <v>99</v>
      </c>
      <c r="D51" s="40" t="s">
        <v>105</v>
      </c>
      <c r="E51" s="41">
        <v>8.5</v>
      </c>
      <c r="F51" s="42">
        <v>-1.6859813909093191E-2</v>
      </c>
      <c r="G51" s="41">
        <f>'Sole Pl Design'!F29</f>
        <v>25.5</v>
      </c>
      <c r="H51" s="41">
        <f t="shared" si="2"/>
        <v>1.7149626273409382</v>
      </c>
      <c r="I51" s="41">
        <f>L29</f>
        <v>1.75</v>
      </c>
      <c r="J51" s="55">
        <f>'Sole Pl Design'!$F$29</f>
        <v>25.5</v>
      </c>
      <c r="K51" s="41">
        <f>'Sole Pl Design'!G29</f>
        <v>24.875</v>
      </c>
      <c r="L51" s="41">
        <f>'Sole Pl Design'!M29</f>
        <v>1.5</v>
      </c>
      <c r="M51" s="41">
        <f>'Masonry Pl Design'!$G$29</f>
        <v>37</v>
      </c>
      <c r="N51" s="41">
        <f>'Masonry Pl Design'!$H$29</f>
        <v>30</v>
      </c>
      <c r="O51" s="41">
        <f>'Masonry Pl Design'!P29</f>
        <v>1.75</v>
      </c>
      <c r="P51" s="41">
        <f t="shared" si="1"/>
        <v>10.589962627340938</v>
      </c>
      <c r="W51" s="24">
        <f>'Masonry Pl Design'!G52+((K51/2)*'Masonry Pl Design'!H52)</f>
        <v>1.8992437499999999</v>
      </c>
    </row>
    <row r="52" spans="2:23" ht="15" customHeight="1" thickBot="1" x14ac:dyDescent="0.3">
      <c r="B52" s="58"/>
      <c r="C52" s="40" t="s">
        <v>100</v>
      </c>
      <c r="D52" s="40" t="s">
        <v>105</v>
      </c>
      <c r="E52" s="41">
        <v>8.5</v>
      </c>
      <c r="F52" s="42">
        <v>-1.6895201090903811E-2</v>
      </c>
      <c r="G52" s="41">
        <f>'Sole Pl Design'!F29</f>
        <v>25.5</v>
      </c>
      <c r="H52" s="41">
        <f t="shared" si="2"/>
        <v>1.7154138139090236</v>
      </c>
      <c r="I52" s="41">
        <f>L29</f>
        <v>1.75</v>
      </c>
      <c r="J52" s="55">
        <f>'Sole Pl Design'!$F$29</f>
        <v>25.5</v>
      </c>
      <c r="K52" s="41">
        <f>'Sole Pl Design'!G29</f>
        <v>24.875</v>
      </c>
      <c r="L52" s="41">
        <f>'Sole Pl Design'!M29</f>
        <v>1.5</v>
      </c>
      <c r="M52" s="41">
        <f>'Masonry Pl Design'!$G$29</f>
        <v>37</v>
      </c>
      <c r="N52" s="41">
        <f>'Masonry Pl Design'!$H$29</f>
        <v>30</v>
      </c>
      <c r="O52" s="41">
        <f>'Masonry Pl Design'!P29</f>
        <v>1.75</v>
      </c>
      <c r="P52" s="41">
        <f t="shared" si="1"/>
        <v>10.590413813909024</v>
      </c>
      <c r="W52" s="24">
        <f>'Masonry Pl Design'!G53+((K52/2)*'Masonry Pl Design'!H53)</f>
        <v>1.8992437499999999</v>
      </c>
    </row>
    <row r="53" spans="2:23" ht="15" customHeight="1" thickBot="1" x14ac:dyDescent="0.3">
      <c r="B53" s="58"/>
      <c r="C53" s="40" t="s">
        <v>101</v>
      </c>
      <c r="D53" s="40" t="s">
        <v>105</v>
      </c>
      <c r="E53" s="41">
        <v>8.5</v>
      </c>
      <c r="F53" s="42">
        <v>-1.6929277636393181E-2</v>
      </c>
      <c r="G53" s="41">
        <f>'Sole Pl Design'!F29</f>
        <v>25.5</v>
      </c>
      <c r="H53" s="41">
        <f t="shared" si="2"/>
        <v>1.7158482898640131</v>
      </c>
      <c r="I53" s="41">
        <f>L29</f>
        <v>1.75</v>
      </c>
      <c r="J53" s="55">
        <f>'Sole Pl Design'!$F$29</f>
        <v>25.5</v>
      </c>
      <c r="K53" s="41">
        <f>'Sole Pl Design'!G29</f>
        <v>24.875</v>
      </c>
      <c r="L53" s="41">
        <f>'Sole Pl Design'!M29</f>
        <v>1.5</v>
      </c>
      <c r="M53" s="41">
        <f>'Masonry Pl Design'!$G$29</f>
        <v>37</v>
      </c>
      <c r="N53" s="41">
        <f>'Masonry Pl Design'!$H$29</f>
        <v>30</v>
      </c>
      <c r="O53" s="41">
        <f>'Masonry Pl Design'!P29</f>
        <v>1.75</v>
      </c>
      <c r="P53" s="41">
        <f t="shared" si="1"/>
        <v>10.590848289864013</v>
      </c>
      <c r="W53" s="24">
        <f>'Masonry Pl Design'!G54+((K53/2)*'Masonry Pl Design'!H54)</f>
        <v>1.8992437499999999</v>
      </c>
    </row>
    <row r="54" spans="2:23" ht="15" customHeight="1" thickBot="1" x14ac:dyDescent="0.3">
      <c r="B54" s="58"/>
      <c r="C54" s="40" t="s">
        <v>102</v>
      </c>
      <c r="D54" s="40" t="s">
        <v>105</v>
      </c>
      <c r="E54" s="41">
        <v>8.5</v>
      </c>
      <c r="F54" s="42">
        <v>-1.6964009499986332E-2</v>
      </c>
      <c r="G54" s="41">
        <f>'Sole Pl Design'!F29</f>
        <v>25.5</v>
      </c>
      <c r="H54" s="41">
        <f t="shared" si="2"/>
        <v>1.7162911211248257</v>
      </c>
      <c r="I54" s="41">
        <f>L29</f>
        <v>1.75</v>
      </c>
      <c r="J54" s="55">
        <f>'Sole Pl Design'!$F$29</f>
        <v>25.5</v>
      </c>
      <c r="K54" s="41">
        <f>'Sole Pl Design'!G29</f>
        <v>24.875</v>
      </c>
      <c r="L54" s="41">
        <f>'Sole Pl Design'!M29</f>
        <v>1.5</v>
      </c>
      <c r="M54" s="41">
        <f>'Masonry Pl Design'!$G$29</f>
        <v>37</v>
      </c>
      <c r="N54" s="41">
        <f>'Masonry Pl Design'!$H$29</f>
        <v>30</v>
      </c>
      <c r="O54" s="41">
        <f>'Masonry Pl Design'!P29</f>
        <v>1.75</v>
      </c>
      <c r="P54" s="41">
        <f t="shared" si="1"/>
        <v>10.591291121124826</v>
      </c>
      <c r="W54" s="24">
        <f>'Masonry Pl Design'!G55+((K54/2)*'Masonry Pl Design'!H55)</f>
        <v>1.8992437499999999</v>
      </c>
    </row>
    <row r="55" spans="2:23" ht="15" customHeight="1" thickBot="1" x14ac:dyDescent="0.3">
      <c r="B55" s="58"/>
      <c r="C55" s="43" t="s">
        <v>118</v>
      </c>
      <c r="D55" s="43" t="s">
        <v>103</v>
      </c>
      <c r="E55" s="44">
        <v>5.875</v>
      </c>
      <c r="F55" s="45">
        <v>-1.6997430727258234E-2</v>
      </c>
      <c r="G55" s="44">
        <f>'Sole Pl Design'!F22</f>
        <v>25.5</v>
      </c>
      <c r="H55" s="44">
        <f t="shared" si="2"/>
        <v>1.2167172417725425</v>
      </c>
      <c r="I55" s="44">
        <f>L22</f>
        <v>2.5</v>
      </c>
      <c r="J55" s="56">
        <f>'Sole Pl Design'!F22</f>
        <v>25.5</v>
      </c>
      <c r="K55" s="44">
        <f>'Sole Pl Design'!G22</f>
        <v>22.5</v>
      </c>
      <c r="L55" s="44">
        <f>'Sole Pl Design'!M22</f>
        <v>1</v>
      </c>
      <c r="M55" s="44">
        <f>'Masonry Pl Design'!G22</f>
        <v>37</v>
      </c>
      <c r="N55" s="44">
        <f>'Masonry Pl Design'!H22</f>
        <v>29.25</v>
      </c>
      <c r="O55" s="44">
        <f>'Masonry Pl Design'!P22</f>
        <v>2.5</v>
      </c>
      <c r="P55" s="44">
        <f t="shared" si="1"/>
        <v>8.7167172417725425</v>
      </c>
      <c r="W55" s="25">
        <f>'Masonry Pl Design'!G56+((K55/2)*'Masonry Pl Design'!H56)</f>
        <v>1.3611249999999999</v>
      </c>
    </row>
    <row r="56" spans="2:23" ht="15" customHeight="1" thickBot="1" x14ac:dyDescent="0.3">
      <c r="B56" s="58" t="s">
        <v>90</v>
      </c>
      <c r="C56" s="37" t="s">
        <v>68</v>
      </c>
      <c r="D56" s="37" t="s">
        <v>103</v>
      </c>
      <c r="E56" s="38">
        <v>4.75</v>
      </c>
      <c r="F56" s="39">
        <v>-2.8143737681817115E-2</v>
      </c>
      <c r="G56" s="38">
        <f>'Sole Pl Design'!F23</f>
        <v>21.5</v>
      </c>
      <c r="H56" s="38">
        <f t="shared" ref="H56:H62" si="3">L56+((G56/2)*-F56)</f>
        <v>1.302545180079534</v>
      </c>
      <c r="I56" s="38">
        <f>L23</f>
        <v>2</v>
      </c>
      <c r="J56" s="54">
        <f>'Sole Pl Design'!F23</f>
        <v>21.5</v>
      </c>
      <c r="K56" s="38">
        <f>'Sole Pl Design'!G23</f>
        <v>17.5</v>
      </c>
      <c r="L56" s="38">
        <f>'Sole Pl Design'!M23</f>
        <v>1</v>
      </c>
      <c r="M56" s="38">
        <f>'Masonry Pl Design'!G23</f>
        <v>31.5</v>
      </c>
      <c r="N56" s="38">
        <f>'Masonry Pl Design'!H23</f>
        <v>24</v>
      </c>
      <c r="O56" s="38">
        <f>'Masonry Pl Design'!P23</f>
        <v>2</v>
      </c>
      <c r="P56" s="38">
        <f t="shared" si="1"/>
        <v>7.1775451800795338</v>
      </c>
      <c r="W56" s="23">
        <f>'Masonry Pl Design'!G57+((K56/2)*-'Masonry Pl Design'!H57)</f>
        <v>1.0306249999999999</v>
      </c>
    </row>
    <row r="57" spans="2:23" ht="15" customHeight="1" thickBot="1" x14ac:dyDescent="0.3">
      <c r="B57" s="58"/>
      <c r="C57" s="40" t="s">
        <v>69</v>
      </c>
      <c r="D57" s="40" t="s">
        <v>104</v>
      </c>
      <c r="E57" s="41">
        <v>6.125</v>
      </c>
      <c r="F57" s="42">
        <v>-2.8108350499998245E-2</v>
      </c>
      <c r="G57" s="41">
        <f>'Sole Pl Design'!F14</f>
        <v>22.25</v>
      </c>
      <c r="H57" s="41">
        <f t="shared" si="3"/>
        <v>1.3127053993124804</v>
      </c>
      <c r="I57" s="41">
        <f>L14</f>
        <v>2.25</v>
      </c>
      <c r="J57" s="55">
        <f>'Sole Pl Design'!$F$14</f>
        <v>22.25</v>
      </c>
      <c r="K57" s="41">
        <f>'Sole Pl Design'!G14</f>
        <v>17.5</v>
      </c>
      <c r="L57" s="41">
        <f>'Sole Pl Design'!M14</f>
        <v>1</v>
      </c>
      <c r="M57" s="41">
        <f>'Masonry Pl Design'!$G$14</f>
        <v>32</v>
      </c>
      <c r="N57" s="41">
        <f>'Masonry Pl Design'!$H$14</f>
        <v>18.5</v>
      </c>
      <c r="O57" s="41">
        <f>'Masonry Pl Design'!P14</f>
        <v>2.25</v>
      </c>
      <c r="P57" s="41">
        <f t="shared" si="1"/>
        <v>8.8127053993124811</v>
      </c>
      <c r="W57" s="24">
        <f>'Masonry Pl Design'!G58+((K57/2)*-'Masonry Pl Design'!H58)</f>
        <v>1.0306249999999999</v>
      </c>
    </row>
    <row r="58" spans="2:23" ht="15" customHeight="1" thickBot="1" x14ac:dyDescent="0.3">
      <c r="B58" s="58"/>
      <c r="C58" s="40" t="s">
        <v>70</v>
      </c>
      <c r="D58" s="40" t="s">
        <v>104</v>
      </c>
      <c r="E58" s="41">
        <v>6.125</v>
      </c>
      <c r="F58" s="42">
        <v>-2.8072963318179371E-2</v>
      </c>
      <c r="G58" s="41">
        <f>'Sole Pl Design'!F14</f>
        <v>22.25</v>
      </c>
      <c r="H58" s="41">
        <f t="shared" si="3"/>
        <v>1.3123117169147456</v>
      </c>
      <c r="I58" s="41">
        <f>L14</f>
        <v>2.25</v>
      </c>
      <c r="J58" s="55">
        <f>'Sole Pl Design'!$F$14</f>
        <v>22.25</v>
      </c>
      <c r="K58" s="41">
        <f>'Sole Pl Design'!G14</f>
        <v>17.5</v>
      </c>
      <c r="L58" s="41">
        <f>'Sole Pl Design'!M14</f>
        <v>1</v>
      </c>
      <c r="M58" s="41">
        <f>'Masonry Pl Design'!$G$14</f>
        <v>32</v>
      </c>
      <c r="N58" s="41">
        <f>'Masonry Pl Design'!$H$14</f>
        <v>18.5</v>
      </c>
      <c r="O58" s="41">
        <f>'Masonry Pl Design'!P14</f>
        <v>2.25</v>
      </c>
      <c r="P58" s="41">
        <f t="shared" si="1"/>
        <v>8.8123117169147456</v>
      </c>
      <c r="W58" s="24">
        <f>'Masonry Pl Design'!G59+((K58/2)*-'Masonry Pl Design'!H59)</f>
        <v>1.0306249999999999</v>
      </c>
    </row>
    <row r="59" spans="2:23" ht="15" customHeight="1" thickBot="1" x14ac:dyDescent="0.3">
      <c r="B59" s="58"/>
      <c r="C59" s="40" t="s">
        <v>71</v>
      </c>
      <c r="D59" s="40" t="s">
        <v>104</v>
      </c>
      <c r="E59" s="41">
        <v>6.125</v>
      </c>
      <c r="F59" s="42">
        <v>-2.8037576136360501E-2</v>
      </c>
      <c r="G59" s="41">
        <f>'Sole Pl Design'!F14</f>
        <v>22.25</v>
      </c>
      <c r="H59" s="41">
        <f t="shared" si="3"/>
        <v>1.3119180345170105</v>
      </c>
      <c r="I59" s="41">
        <f>L14</f>
        <v>2.25</v>
      </c>
      <c r="J59" s="55">
        <f>'Sole Pl Design'!$F$14</f>
        <v>22.25</v>
      </c>
      <c r="K59" s="41">
        <f>'Sole Pl Design'!G14</f>
        <v>17.5</v>
      </c>
      <c r="L59" s="41">
        <f>'Sole Pl Design'!M14</f>
        <v>1</v>
      </c>
      <c r="M59" s="41">
        <f>'Masonry Pl Design'!$G$14</f>
        <v>32</v>
      </c>
      <c r="N59" s="41">
        <f>'Masonry Pl Design'!$H$14</f>
        <v>18.5</v>
      </c>
      <c r="O59" s="41">
        <f>'Masonry Pl Design'!P14</f>
        <v>2.25</v>
      </c>
      <c r="P59" s="41">
        <f t="shared" si="1"/>
        <v>8.8119180345170101</v>
      </c>
      <c r="W59" s="24">
        <f>'Masonry Pl Design'!G60+((K59/2)*-'Masonry Pl Design'!H60)</f>
        <v>1.0306249999999999</v>
      </c>
    </row>
    <row r="60" spans="2:23" ht="15" customHeight="1" thickBot="1" x14ac:dyDescent="0.3">
      <c r="B60" s="58"/>
      <c r="C60" s="40" t="s">
        <v>72</v>
      </c>
      <c r="D60" s="40" t="s">
        <v>104</v>
      </c>
      <c r="E60" s="41">
        <v>6.125</v>
      </c>
      <c r="F60" s="42">
        <v>-2.8003499590911064E-2</v>
      </c>
      <c r="G60" s="41">
        <f>'Sole Pl Design'!F14</f>
        <v>22.25</v>
      </c>
      <c r="H60" s="41">
        <f t="shared" si="3"/>
        <v>1.3115389329488856</v>
      </c>
      <c r="I60" s="41">
        <f>L14</f>
        <v>2.25</v>
      </c>
      <c r="J60" s="55">
        <f>'Sole Pl Design'!$F$14</f>
        <v>22.25</v>
      </c>
      <c r="K60" s="41">
        <f>'Sole Pl Design'!G14</f>
        <v>17.5</v>
      </c>
      <c r="L60" s="41">
        <f>'Sole Pl Design'!M14</f>
        <v>1</v>
      </c>
      <c r="M60" s="41">
        <f>'Masonry Pl Design'!$G$14</f>
        <v>32</v>
      </c>
      <c r="N60" s="41">
        <f>'Masonry Pl Design'!$H$14</f>
        <v>18.5</v>
      </c>
      <c r="O60" s="41">
        <f>'Masonry Pl Design'!P14</f>
        <v>2.25</v>
      </c>
      <c r="P60" s="41">
        <f t="shared" si="1"/>
        <v>8.8115389329488849</v>
      </c>
      <c r="W60" s="24">
        <f>'Masonry Pl Design'!G61+((K60/2)*-'Masonry Pl Design'!H61)</f>
        <v>1.0306249999999999</v>
      </c>
    </row>
    <row r="61" spans="2:23" ht="15" customHeight="1" thickBot="1" x14ac:dyDescent="0.3">
      <c r="B61" s="58"/>
      <c r="C61" s="40" t="s">
        <v>73</v>
      </c>
      <c r="D61" s="40" t="s">
        <v>104</v>
      </c>
      <c r="E61" s="41">
        <v>6.125</v>
      </c>
      <c r="F61" s="42">
        <v>-2.7969423045461631E-2</v>
      </c>
      <c r="G61" s="41">
        <f>'Sole Pl Design'!F14</f>
        <v>22.25</v>
      </c>
      <c r="H61" s="41">
        <f t="shared" si="3"/>
        <v>1.3111598313807606</v>
      </c>
      <c r="I61" s="41">
        <f>L14</f>
        <v>2.25</v>
      </c>
      <c r="J61" s="55">
        <f>'Sole Pl Design'!$F$14</f>
        <v>22.25</v>
      </c>
      <c r="K61" s="41">
        <f>'Sole Pl Design'!G14</f>
        <v>17.5</v>
      </c>
      <c r="L61" s="41">
        <f>'Sole Pl Design'!M14</f>
        <v>1</v>
      </c>
      <c r="M61" s="41">
        <f>'Masonry Pl Design'!$G$14</f>
        <v>32</v>
      </c>
      <c r="N61" s="41">
        <f>'Masonry Pl Design'!$H$14</f>
        <v>18.5</v>
      </c>
      <c r="O61" s="41">
        <f>'Masonry Pl Design'!P14</f>
        <v>2.25</v>
      </c>
      <c r="P61" s="41">
        <f t="shared" si="1"/>
        <v>8.8111598313807598</v>
      </c>
      <c r="W61" s="24">
        <f>'Masonry Pl Design'!G62+((K61/2)*-'Masonry Pl Design'!H62)</f>
        <v>1.0306249999999999</v>
      </c>
    </row>
    <row r="62" spans="2:23" ht="15" customHeight="1" thickBot="1" x14ac:dyDescent="0.3">
      <c r="B62" s="58"/>
      <c r="C62" s="43" t="s">
        <v>116</v>
      </c>
      <c r="D62" s="43" t="s">
        <v>103</v>
      </c>
      <c r="E62" s="44">
        <v>4.75</v>
      </c>
      <c r="F62" s="45">
        <v>-2.7935346500012198E-2</v>
      </c>
      <c r="G62" s="44">
        <f>'Sole Pl Design'!F23</f>
        <v>21.5</v>
      </c>
      <c r="H62" s="44">
        <f t="shared" si="3"/>
        <v>1.3003049748751312</v>
      </c>
      <c r="I62" s="44">
        <f>L23</f>
        <v>2</v>
      </c>
      <c r="J62" s="56">
        <f>'Sole Pl Design'!F23</f>
        <v>21.5</v>
      </c>
      <c r="K62" s="44">
        <f>'Sole Pl Design'!G23</f>
        <v>17.5</v>
      </c>
      <c r="L62" s="44">
        <f>'Sole Pl Design'!M23</f>
        <v>1</v>
      </c>
      <c r="M62" s="44">
        <f>'Masonry Pl Design'!G23</f>
        <v>31.5</v>
      </c>
      <c r="N62" s="44">
        <f>'Masonry Pl Design'!H23</f>
        <v>24</v>
      </c>
      <c r="O62" s="44">
        <f>'Masonry Pl Design'!P23</f>
        <v>2</v>
      </c>
      <c r="P62" s="44">
        <f t="shared" si="1"/>
        <v>7.1753049748751314</v>
      </c>
      <c r="W62" s="25">
        <f>'Masonry Pl Design'!G63+((K62/2)*-'Masonry Pl Design'!H63)</f>
        <v>1.0306249999999999</v>
      </c>
    </row>
    <row r="64" spans="2:23" x14ac:dyDescent="0.25">
      <c r="D64" s="21"/>
      <c r="K64" s="21" t="s">
        <v>110</v>
      </c>
    </row>
  </sheetData>
  <mergeCells count="5">
    <mergeCell ref="B35:B41"/>
    <mergeCell ref="B42:B48"/>
    <mergeCell ref="B49:B55"/>
    <mergeCell ref="B56:B62"/>
    <mergeCell ref="B34:F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topLeftCell="A14" zoomScale="60" zoomScaleNormal="60" workbookViewId="0">
      <selection activeCell="G54" sqref="G54:G56"/>
    </sheetView>
    <sheetView topLeftCell="A8" zoomScale="80" zoomScaleNormal="80" workbookViewId="1"/>
  </sheetViews>
  <sheetFormatPr defaultRowHeight="15" x14ac:dyDescent="0.25"/>
  <cols>
    <col min="2" max="2" width="20.7109375" style="1" customWidth="1"/>
    <col min="3" max="13" width="16.7109375" style="1" customWidth="1"/>
  </cols>
  <sheetData>
    <row r="1" spans="2:17" ht="15" customHeight="1" x14ac:dyDescent="0.25"/>
    <row r="2" spans="2:17" ht="15" customHeight="1" x14ac:dyDescent="0.25">
      <c r="B2" s="16" t="s">
        <v>112</v>
      </c>
      <c r="I2" s="14" t="s">
        <v>42</v>
      </c>
      <c r="J2" s="1" t="s">
        <v>45</v>
      </c>
    </row>
    <row r="3" spans="2:17" ht="15" customHeight="1" x14ac:dyDescent="0.25">
      <c r="B3" s="16" t="s">
        <v>47</v>
      </c>
      <c r="I3" s="14" t="s">
        <v>44</v>
      </c>
      <c r="J3" s="15">
        <v>44273</v>
      </c>
    </row>
    <row r="4" spans="2:17" ht="15" customHeight="1" x14ac:dyDescent="0.25">
      <c r="D4" s="30"/>
      <c r="E4" s="30"/>
      <c r="F4" s="30"/>
      <c r="G4" s="30"/>
      <c r="H4" s="30"/>
      <c r="I4" s="30"/>
      <c r="J4" s="30"/>
      <c r="K4" s="30"/>
      <c r="L4" s="30"/>
    </row>
    <row r="5" spans="2:17" ht="15" customHeight="1" x14ac:dyDescent="0.25">
      <c r="D5" s="30"/>
      <c r="E5" s="34"/>
      <c r="F5" s="30"/>
      <c r="G5" s="30"/>
      <c r="H5" s="30"/>
      <c r="I5" s="31" t="s">
        <v>43</v>
      </c>
      <c r="J5" s="30"/>
      <c r="K5" s="30"/>
      <c r="L5" s="30"/>
    </row>
    <row r="6" spans="2:17" ht="15" customHeight="1" x14ac:dyDescent="0.25">
      <c r="D6" s="30"/>
      <c r="E6" s="30"/>
      <c r="F6" s="30"/>
      <c r="G6" s="30"/>
      <c r="H6" s="30"/>
      <c r="I6" s="32" t="s">
        <v>44</v>
      </c>
      <c r="J6" s="30"/>
      <c r="K6" s="30"/>
      <c r="L6" s="30"/>
    </row>
    <row r="7" spans="2:17" ht="15" customHeight="1" x14ac:dyDescent="0.25"/>
    <row r="8" spans="2:17" ht="15" customHeight="1" x14ac:dyDescent="0.25"/>
    <row r="9" spans="2:17" ht="18.75" x14ac:dyDescent="0.25">
      <c r="B9" s="5" t="s">
        <v>0</v>
      </c>
    </row>
    <row r="10" spans="2:17" ht="18.75" x14ac:dyDescent="0.25">
      <c r="B10" s="4"/>
    </row>
    <row r="11" spans="2:17" ht="69.95" customHeight="1" x14ac:dyDescent="0.25">
      <c r="B11" s="2" t="s">
        <v>1</v>
      </c>
      <c r="C11" s="3" t="s">
        <v>3</v>
      </c>
      <c r="D11" s="3" t="s">
        <v>126</v>
      </c>
      <c r="E11" s="3" t="s">
        <v>41</v>
      </c>
      <c r="F11" s="3" t="s">
        <v>8</v>
      </c>
      <c r="G11" s="3" t="s">
        <v>10</v>
      </c>
      <c r="H11" s="3" t="s">
        <v>9</v>
      </c>
      <c r="I11" s="3" t="s">
        <v>11</v>
      </c>
      <c r="J11" s="3" t="s">
        <v>12</v>
      </c>
      <c r="K11" s="3" t="s">
        <v>46</v>
      </c>
      <c r="L11" s="3" t="s">
        <v>124</v>
      </c>
      <c r="M11" s="3" t="s">
        <v>125</v>
      </c>
      <c r="O11" s="3" t="s">
        <v>127</v>
      </c>
      <c r="Q11" s="3" t="s">
        <v>129</v>
      </c>
    </row>
    <row r="12" spans="2:17" ht="24.95" customHeight="1" x14ac:dyDescent="0.25">
      <c r="B12" s="2" t="s">
        <v>2</v>
      </c>
      <c r="C12" s="10">
        <v>342.71000000000004</v>
      </c>
      <c r="D12" s="6">
        <v>20</v>
      </c>
      <c r="E12" s="2" t="s">
        <v>119</v>
      </c>
      <c r="F12" s="7">
        <v>22.25</v>
      </c>
      <c r="G12" s="7">
        <v>17.5</v>
      </c>
      <c r="H12" s="8">
        <f>D12*G12</f>
        <v>350</v>
      </c>
      <c r="I12" s="9">
        <f>C12/H12</f>
        <v>0.97917142857142869</v>
      </c>
      <c r="J12" s="7">
        <f>(F12-D12)/2</f>
        <v>1.125</v>
      </c>
      <c r="K12" s="7">
        <f>SQRT((3*I12*J12^2)/27.5)</f>
        <v>0.36768521704192686</v>
      </c>
      <c r="L12" s="11">
        <v>1</v>
      </c>
      <c r="M12" s="11">
        <f>IF(L12&gt;K12,L12,CEILING(K12,0.25))</f>
        <v>1</v>
      </c>
      <c r="O12" s="35">
        <f>((F12*G12*M12)/1728)*490/1000</f>
        <v>0.11041304976851853</v>
      </c>
      <c r="Q12" s="35">
        <f>O12+'Masonry Pl Design'!AD12</f>
        <v>0.53008897569444446</v>
      </c>
    </row>
    <row r="13" spans="2:17" ht="24.95" customHeight="1" x14ac:dyDescent="0.25">
      <c r="B13" s="2" t="s">
        <v>4</v>
      </c>
      <c r="C13" s="10">
        <v>705.23</v>
      </c>
      <c r="D13" s="6">
        <v>20</v>
      </c>
      <c r="E13" s="2" t="s">
        <v>120</v>
      </c>
      <c r="F13" s="7">
        <v>29.5</v>
      </c>
      <c r="G13" s="7">
        <v>22.5</v>
      </c>
      <c r="H13" s="8">
        <f>D13*G13</f>
        <v>450</v>
      </c>
      <c r="I13" s="9">
        <f>C13/H13</f>
        <v>1.5671777777777778</v>
      </c>
      <c r="J13" s="7">
        <f>(F13-D13)/2</f>
        <v>4.75</v>
      </c>
      <c r="K13" s="7">
        <f>SQRT((3*I13*J13^2)/27.5)</f>
        <v>1.9640250492138318</v>
      </c>
      <c r="L13" s="11">
        <v>1.5</v>
      </c>
      <c r="M13" s="11">
        <f>IF(L13&gt;K13,L13,CEILING(K13,0.25))</f>
        <v>2</v>
      </c>
      <c r="O13" s="35">
        <f>((F13*G13*M13)/1728)*490/1000</f>
        <v>0.37643229166666664</v>
      </c>
      <c r="Q13" s="35">
        <f>O13+'Masonry Pl Design'!AD13</f>
        <v>1.1660894097222221</v>
      </c>
    </row>
    <row r="14" spans="2:17" ht="24.95" customHeight="1" x14ac:dyDescent="0.25">
      <c r="B14" s="2" t="s">
        <v>6</v>
      </c>
      <c r="C14" s="10">
        <v>304.02</v>
      </c>
      <c r="D14" s="6">
        <v>20</v>
      </c>
      <c r="E14" s="2" t="s">
        <v>119</v>
      </c>
      <c r="F14" s="7">
        <v>22.25</v>
      </c>
      <c r="G14" s="7">
        <v>17.5</v>
      </c>
      <c r="H14" s="8">
        <f>D14*G14</f>
        <v>350</v>
      </c>
      <c r="I14" s="9">
        <f>C14/H14</f>
        <v>0.86862857142857142</v>
      </c>
      <c r="J14" s="7">
        <f>(F14-D14)/2</f>
        <v>1.125</v>
      </c>
      <c r="K14" s="7">
        <f>SQRT((3*I14*J14^2)/27.5)</f>
        <v>0.34630906360138414</v>
      </c>
      <c r="L14" s="11">
        <v>1</v>
      </c>
      <c r="M14" s="11">
        <f>IF(L14&gt;K14,L14,CEILING(K14,0.25))</f>
        <v>1</v>
      </c>
      <c r="O14" s="35">
        <f>((F14*G14*M14)/1728)*490/1000</f>
        <v>0.11041304976851853</v>
      </c>
      <c r="Q14" s="35">
        <f>O14+'Masonry Pl Design'!AD14</f>
        <v>0.48812138310185188</v>
      </c>
    </row>
    <row r="15" spans="2:17" ht="24.95" customHeigh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7" ht="24.95" customHeight="1" x14ac:dyDescent="0.25">
      <c r="B16" s="2"/>
      <c r="C16" s="10"/>
      <c r="D16" s="6"/>
      <c r="E16" s="2"/>
      <c r="F16" s="7"/>
      <c r="G16" s="7"/>
      <c r="H16" s="8"/>
      <c r="I16" s="9"/>
      <c r="J16" s="7"/>
      <c r="K16" s="7"/>
      <c r="L16" s="11"/>
      <c r="M16" s="2"/>
    </row>
    <row r="17" spans="2:17" ht="24.95" customHeight="1" x14ac:dyDescent="0.25">
      <c r="B17" s="5" t="s">
        <v>15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7" ht="24.95" customHeight="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7" ht="69.95" customHeight="1" x14ac:dyDescent="0.25">
      <c r="B19" s="2" t="s">
        <v>1</v>
      </c>
      <c r="C19" s="3" t="s">
        <v>3</v>
      </c>
      <c r="D19" s="3" t="s">
        <v>126</v>
      </c>
      <c r="E19" s="3" t="s">
        <v>41</v>
      </c>
      <c r="F19" s="3" t="s">
        <v>8</v>
      </c>
      <c r="G19" s="3" t="s">
        <v>10</v>
      </c>
      <c r="H19" s="3" t="s">
        <v>9</v>
      </c>
      <c r="I19" s="3" t="s">
        <v>11</v>
      </c>
      <c r="J19" s="3" t="s">
        <v>12</v>
      </c>
      <c r="K19" s="3" t="s">
        <v>21</v>
      </c>
      <c r="L19" s="3" t="s">
        <v>124</v>
      </c>
      <c r="M19" s="3" t="s">
        <v>125</v>
      </c>
    </row>
    <row r="20" spans="2:17" ht="24.95" customHeight="1" x14ac:dyDescent="0.25">
      <c r="B20" s="2" t="s">
        <v>2</v>
      </c>
      <c r="C20" s="10">
        <f>C12</f>
        <v>342.71000000000004</v>
      </c>
      <c r="D20" s="6">
        <v>20</v>
      </c>
      <c r="E20" s="2" t="s">
        <v>122</v>
      </c>
      <c r="F20" s="7">
        <v>21.5</v>
      </c>
      <c r="G20" s="7">
        <v>17.5</v>
      </c>
      <c r="H20" s="8">
        <f>D20*G20</f>
        <v>350</v>
      </c>
      <c r="I20" s="9">
        <f>C20/H20</f>
        <v>0.97917142857142869</v>
      </c>
      <c r="J20" s="7">
        <f>(F20-D20)/2</f>
        <v>0.75</v>
      </c>
      <c r="K20" s="7">
        <f>SQRT((3*I20*J20^2)/27.5)</f>
        <v>0.24512347802795123</v>
      </c>
      <c r="L20" s="11">
        <v>1</v>
      </c>
      <c r="M20" s="11">
        <f>IF(L20&gt;K20,L20,CEILING(K20,0.25))</f>
        <v>1</v>
      </c>
      <c r="O20" s="35">
        <f>((F20*G20*M20)/1728)*490/1000</f>
        <v>0.10669126157407408</v>
      </c>
      <c r="Q20" s="35">
        <f>O20+'Masonry Pl Design'!AD20</f>
        <v>0.53544126157407412</v>
      </c>
    </row>
    <row r="21" spans="2:17" ht="24.95" customHeight="1" x14ac:dyDescent="0.25">
      <c r="B21" s="2" t="s">
        <v>4</v>
      </c>
      <c r="C21" s="10">
        <f>C13</f>
        <v>705.23</v>
      </c>
      <c r="D21" s="6">
        <v>20</v>
      </c>
      <c r="E21" s="2" t="s">
        <v>121</v>
      </c>
      <c r="F21" s="7">
        <v>21.5</v>
      </c>
      <c r="G21" s="7">
        <v>22.5</v>
      </c>
      <c r="H21" s="8">
        <f>D21*G21</f>
        <v>450</v>
      </c>
      <c r="I21" s="9">
        <f>C21/H21</f>
        <v>1.5671777777777778</v>
      </c>
      <c r="J21" s="7">
        <f>(F21-D21)/2</f>
        <v>0.75</v>
      </c>
      <c r="K21" s="7">
        <f>SQRT((3*I21*J21^2)/27.5)</f>
        <v>0.31010921829692079</v>
      </c>
      <c r="L21" s="11">
        <v>1</v>
      </c>
      <c r="M21" s="11">
        <f>IF(L21&gt;K21,L21,CEILING(K21,0.25))</f>
        <v>1</v>
      </c>
      <c r="O21" s="35">
        <f>((F21*G21*M21)/1728)*490/1000</f>
        <v>0.1371744791666667</v>
      </c>
      <c r="Q21" s="35">
        <f>O21+'Masonry Pl Design'!AD21</f>
        <v>0.65971354166666674</v>
      </c>
    </row>
    <row r="22" spans="2:17" ht="24.95" customHeight="1" x14ac:dyDescent="0.25">
      <c r="B22" s="2" t="s">
        <v>5</v>
      </c>
      <c r="C22" s="10">
        <v>712.82</v>
      </c>
      <c r="D22" s="6">
        <v>24</v>
      </c>
      <c r="E22" s="2" t="s">
        <v>121</v>
      </c>
      <c r="F22" s="7">
        <v>25.5</v>
      </c>
      <c r="G22" s="7">
        <v>22.5</v>
      </c>
      <c r="H22" s="8">
        <f>D22*G22</f>
        <v>540</v>
      </c>
      <c r="I22" s="9">
        <f>C22/H22</f>
        <v>1.3200370370370371</v>
      </c>
      <c r="J22" s="7">
        <f>(F22-D22)/2</f>
        <v>0.75</v>
      </c>
      <c r="K22" s="7">
        <f>SQRT((3*I22*J22^2)/27.5)</f>
        <v>0.28460898216197034</v>
      </c>
      <c r="L22" s="11">
        <v>1</v>
      </c>
      <c r="M22" s="11">
        <f>IF(L22&gt;K22,L22,CEILING(K22,0.25))</f>
        <v>1</v>
      </c>
      <c r="O22" s="35">
        <f>((F22*G22*M22)/1728)*490/1000</f>
        <v>0.16269531249999999</v>
      </c>
      <c r="Q22" s="35">
        <f>O22+'Masonry Pl Design'!AD22</f>
        <v>0.92991536458333324</v>
      </c>
    </row>
    <row r="23" spans="2:17" ht="24.95" customHeight="1" x14ac:dyDescent="0.25">
      <c r="B23" s="2" t="s">
        <v>6</v>
      </c>
      <c r="C23" s="10">
        <f>C14</f>
        <v>304.02</v>
      </c>
      <c r="D23" s="6">
        <v>20</v>
      </c>
      <c r="E23" s="2" t="s">
        <v>122</v>
      </c>
      <c r="F23" s="7">
        <v>21.5</v>
      </c>
      <c r="G23" s="7">
        <v>17.5</v>
      </c>
      <c r="H23" s="8">
        <f>D23*G23</f>
        <v>350</v>
      </c>
      <c r="I23" s="9">
        <f>C23/H23</f>
        <v>0.86862857142857142</v>
      </c>
      <c r="J23" s="7">
        <f>(F23-D23)/2</f>
        <v>0.75</v>
      </c>
      <c r="K23" s="7">
        <f>SQRT((3*I23*J23^2)/27.5)</f>
        <v>0.23087270906758944</v>
      </c>
      <c r="L23" s="11">
        <v>1</v>
      </c>
      <c r="M23" s="11">
        <f>IF(L23&gt;K23,L23,CEILING(K23,0.25))</f>
        <v>1</v>
      </c>
      <c r="O23" s="35">
        <f>((F23*G23*M23)/1728)*490/1000</f>
        <v>0.10669126157407408</v>
      </c>
      <c r="Q23" s="35">
        <f>O23+'Masonry Pl Design'!AD23</f>
        <v>0.53544126157407412</v>
      </c>
    </row>
    <row r="24" spans="2:17" ht="24.95" customHeight="1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2:17" ht="24.95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2:17" ht="24.95" customHeight="1" x14ac:dyDescent="0.25">
      <c r="B26" s="5" t="s">
        <v>16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2:17" ht="24.95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7" ht="69.95" customHeight="1" x14ac:dyDescent="0.25">
      <c r="B28" s="2" t="s">
        <v>1</v>
      </c>
      <c r="C28" s="3" t="s">
        <v>3</v>
      </c>
      <c r="D28" s="3" t="s">
        <v>126</v>
      </c>
      <c r="E28" s="3" t="s">
        <v>41</v>
      </c>
      <c r="F28" s="3" t="s">
        <v>8</v>
      </c>
      <c r="G28" s="3" t="s">
        <v>10</v>
      </c>
      <c r="H28" s="3" t="s">
        <v>9</v>
      </c>
      <c r="I28" s="3" t="s">
        <v>11</v>
      </c>
      <c r="J28" s="3" t="s">
        <v>12</v>
      </c>
      <c r="K28" s="3" t="s">
        <v>21</v>
      </c>
      <c r="L28" s="3" t="s">
        <v>124</v>
      </c>
      <c r="M28" s="3" t="s">
        <v>125</v>
      </c>
    </row>
    <row r="29" spans="2:17" ht="24.95" customHeight="1" x14ac:dyDescent="0.25">
      <c r="B29" s="2" t="s">
        <v>5</v>
      </c>
      <c r="C29" s="10">
        <f>C22</f>
        <v>712.82</v>
      </c>
      <c r="D29" s="6">
        <v>24</v>
      </c>
      <c r="E29" s="2" t="s">
        <v>123</v>
      </c>
      <c r="F29" s="7">
        <v>25.5</v>
      </c>
      <c r="G29" s="7">
        <v>24.875</v>
      </c>
      <c r="H29" s="8">
        <f>D29*G29</f>
        <v>597</v>
      </c>
      <c r="I29" s="9">
        <f>C29/H29</f>
        <v>1.1940033500837521</v>
      </c>
      <c r="J29" s="7">
        <f>(F29-D29)/2</f>
        <v>0.75</v>
      </c>
      <c r="K29" s="7">
        <f>SQRT((3*I29*J29^2)/27.5)</f>
        <v>0.27068133920073428</v>
      </c>
      <c r="L29" s="11">
        <v>1.5</v>
      </c>
      <c r="M29" s="11">
        <f>IF(L29&gt;K29,L29,CEILING(K29,0.25))</f>
        <v>1.5</v>
      </c>
      <c r="O29" s="35">
        <f>((F29*G29*M29)/1728)*490/1000</f>
        <v>0.26980305989583336</v>
      </c>
      <c r="Q29" s="35">
        <f>O29+'Masonry Pl Design'!AD29</f>
        <v>0.82062771267361101</v>
      </c>
    </row>
    <row r="30" spans="2:17" ht="24.95" customHeight="1" x14ac:dyDescent="0.25">
      <c r="B30" s="2"/>
      <c r="C30" s="10"/>
      <c r="D30" s="6"/>
      <c r="E30" s="2"/>
      <c r="F30" s="7"/>
      <c r="G30" s="7"/>
      <c r="H30" s="8"/>
      <c r="I30" s="9"/>
      <c r="J30" s="7"/>
      <c r="K30" s="7"/>
      <c r="L30" s="7"/>
    </row>
    <row r="31" spans="2:17" ht="24.95" customHeight="1" x14ac:dyDescent="0.25"/>
    <row r="32" spans="2:17" ht="24.95" customHeight="1" x14ac:dyDescent="0.25">
      <c r="B32" s="2"/>
      <c r="C32" s="10"/>
      <c r="D32" s="6"/>
      <c r="E32" s="2"/>
      <c r="F32" s="7"/>
      <c r="G32" s="7"/>
      <c r="H32" s="8"/>
      <c r="I32" s="9"/>
      <c r="J32" s="7"/>
      <c r="K32" s="7"/>
      <c r="L32" s="7"/>
    </row>
    <row r="33" spans="2:12" ht="24.95" customHeight="1" x14ac:dyDescent="0.25">
      <c r="B33" s="2"/>
      <c r="C33" s="10"/>
      <c r="D33" s="6"/>
      <c r="E33" s="2"/>
      <c r="F33" s="7"/>
      <c r="G33" s="7"/>
      <c r="H33" s="8"/>
      <c r="I33" s="9"/>
      <c r="J33" s="7"/>
      <c r="K33" s="7"/>
      <c r="L33" s="7"/>
    </row>
    <row r="34" spans="2:12" ht="24.95" customHeight="1" x14ac:dyDescent="0.25"/>
    <row r="35" spans="2:12" ht="24.95" customHeight="1" x14ac:dyDescent="0.25"/>
  </sheetData>
  <pageMargins left="0.7" right="0.7" top="0.75" bottom="0.75" header="0.3" footer="0.3"/>
  <pageSetup orientation="portrait" r:id="rId1"/>
  <ignoredErrors>
    <ignoredError sqref="J2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topLeftCell="A28" zoomScale="70" zoomScaleNormal="70" workbookViewId="0">
      <selection activeCell="R47" sqref="R47"/>
    </sheetView>
    <sheetView tabSelected="1" topLeftCell="A7" zoomScale="80" zoomScaleNormal="80" workbookViewId="1">
      <selection activeCell="H7" sqref="H7"/>
    </sheetView>
  </sheetViews>
  <sheetFormatPr defaultRowHeight="15" x14ac:dyDescent="0.25"/>
  <cols>
    <col min="2" max="2" width="20.7109375" style="1" customWidth="1"/>
    <col min="3" max="8" width="16.7109375" style="1" customWidth="1"/>
    <col min="9" max="11" width="16.7109375" style="1" hidden="1" customWidth="1"/>
    <col min="12" max="16" width="16.7109375" style="1" customWidth="1"/>
    <col min="17" max="17" width="10.7109375" style="1" customWidth="1"/>
    <col min="19" max="19" width="11.42578125" customWidth="1"/>
    <col min="20" max="20" width="9.85546875" customWidth="1"/>
    <col min="22" max="23" width="11.28515625" customWidth="1"/>
    <col min="24" max="24" width="13.7109375" customWidth="1"/>
    <col min="25" max="25" width="14.28515625" customWidth="1"/>
    <col min="26" max="26" width="14" customWidth="1"/>
    <col min="27" max="27" width="12.28515625" customWidth="1"/>
  </cols>
  <sheetData>
    <row r="1" spans="1:30" ht="15" customHeight="1" x14ac:dyDescent="0.25"/>
    <row r="2" spans="1:30" ht="15" customHeight="1" x14ac:dyDescent="0.25">
      <c r="B2" s="16" t="s">
        <v>112</v>
      </c>
      <c r="L2" s="14" t="s">
        <v>42</v>
      </c>
      <c r="M2" s="1" t="s">
        <v>45</v>
      </c>
    </row>
    <row r="3" spans="1:30" ht="15" customHeight="1" x14ac:dyDescent="0.25">
      <c r="B3" s="16" t="s">
        <v>48</v>
      </c>
      <c r="L3" s="14" t="s">
        <v>44</v>
      </c>
      <c r="M3" s="15">
        <v>44273</v>
      </c>
    </row>
    <row r="4" spans="1:30" ht="15" customHeight="1" x14ac:dyDescent="0.25"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30" ht="15" customHeight="1" x14ac:dyDescent="0.25">
      <c r="D5" s="30"/>
      <c r="E5" s="34"/>
      <c r="F5" s="30"/>
      <c r="G5" s="30"/>
      <c r="H5" s="30"/>
      <c r="I5" s="30"/>
      <c r="J5" s="30"/>
      <c r="K5" s="30"/>
      <c r="L5" s="31" t="s">
        <v>43</v>
      </c>
      <c r="M5" s="30"/>
      <c r="N5" s="30"/>
      <c r="O5" s="30"/>
    </row>
    <row r="6" spans="1:30" ht="15" customHeight="1" x14ac:dyDescent="0.25">
      <c r="D6" s="30"/>
      <c r="E6" s="30"/>
      <c r="F6" s="30"/>
      <c r="G6" s="30"/>
      <c r="H6" s="30"/>
      <c r="I6" s="30"/>
      <c r="J6" s="30"/>
      <c r="K6" s="30"/>
      <c r="L6" s="32" t="s">
        <v>44</v>
      </c>
      <c r="M6" s="30"/>
      <c r="N6" s="30"/>
      <c r="O6" s="30"/>
    </row>
    <row r="7" spans="1:30" s="17" customFormat="1" ht="15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30" s="17" customFormat="1" ht="1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30" ht="18.75" x14ac:dyDescent="0.25">
      <c r="B9" s="5" t="s">
        <v>22</v>
      </c>
    </row>
    <row r="10" spans="1:30" ht="18.75" x14ac:dyDescent="0.25">
      <c r="B10" s="4"/>
    </row>
    <row r="11" spans="1:30" ht="69.95" customHeight="1" x14ac:dyDescent="0.25">
      <c r="B11" s="2" t="s">
        <v>1</v>
      </c>
      <c r="C11" s="3" t="s">
        <v>3</v>
      </c>
      <c r="D11" s="3" t="s">
        <v>26</v>
      </c>
      <c r="E11" s="3" t="s">
        <v>41</v>
      </c>
      <c r="F11" s="3" t="s">
        <v>18</v>
      </c>
      <c r="G11" s="3" t="s">
        <v>37</v>
      </c>
      <c r="H11" s="3" t="s">
        <v>24</v>
      </c>
      <c r="I11" s="3"/>
      <c r="J11" s="3"/>
      <c r="K11" s="3"/>
      <c r="L11" s="3" t="s">
        <v>19</v>
      </c>
      <c r="M11" s="3" t="s">
        <v>11</v>
      </c>
      <c r="N11" s="3" t="s">
        <v>12</v>
      </c>
      <c r="O11" s="3" t="s">
        <v>20</v>
      </c>
      <c r="P11" s="3" t="s">
        <v>13</v>
      </c>
      <c r="Q11" s="2" t="s">
        <v>25</v>
      </c>
      <c r="R11" s="2" t="s">
        <v>27</v>
      </c>
      <c r="S11" s="3" t="s">
        <v>29</v>
      </c>
      <c r="T11" s="3" t="s">
        <v>28</v>
      </c>
      <c r="U11" s="3" t="s">
        <v>30</v>
      </c>
      <c r="V11" s="3" t="s">
        <v>31</v>
      </c>
      <c r="W11" s="3" t="s">
        <v>32</v>
      </c>
      <c r="X11" s="3" t="s">
        <v>34</v>
      </c>
      <c r="Y11" s="3" t="s">
        <v>35</v>
      </c>
      <c r="Z11" s="3" t="s">
        <v>36</v>
      </c>
      <c r="AA11" s="3" t="s">
        <v>33</v>
      </c>
      <c r="AD11" s="3" t="s">
        <v>128</v>
      </c>
    </row>
    <row r="12" spans="1:30" ht="24.95" customHeight="1" x14ac:dyDescent="0.25">
      <c r="A12">
        <v>5</v>
      </c>
      <c r="B12" s="2" t="s">
        <v>2</v>
      </c>
      <c r="C12" s="10">
        <v>342.71000000000004</v>
      </c>
      <c r="D12" s="10">
        <v>71.347500000000011</v>
      </c>
      <c r="E12" s="2" t="s">
        <v>119</v>
      </c>
      <c r="F12" s="7">
        <v>12.75</v>
      </c>
      <c r="G12" s="7">
        <v>32</v>
      </c>
      <c r="H12" s="7">
        <v>18.5</v>
      </c>
      <c r="I12" s="7"/>
      <c r="J12" s="7"/>
      <c r="K12" s="7"/>
      <c r="L12" s="8">
        <f>G12*H12</f>
        <v>592</v>
      </c>
      <c r="M12" s="9">
        <f>C12/L12</f>
        <v>0.57890202702702709</v>
      </c>
      <c r="N12" s="11">
        <f>MAX((G12-F12)/2,((H12-F12)/2))</f>
        <v>9.625</v>
      </c>
      <c r="O12" s="7">
        <f>SQRT((3*M12*N12^2)/31.5)</f>
        <v>2.26000096075729</v>
      </c>
      <c r="P12" s="11">
        <f>CEILING(O12,0.25)</f>
        <v>2.5</v>
      </c>
      <c r="Q12" s="2">
        <v>4</v>
      </c>
      <c r="R12" s="10">
        <f>D12/Q12</f>
        <v>17.836875000000003</v>
      </c>
      <c r="S12" s="7">
        <v>1.75</v>
      </c>
      <c r="T12" s="10">
        <f>105*0.48*0.8*PI()*(S12/2)^2</f>
        <v>96.980965216316903</v>
      </c>
      <c r="U12" s="12" t="str">
        <f>IF(R12 &lt;T12, "OK","NG")</f>
        <v>OK</v>
      </c>
      <c r="V12" s="7">
        <v>3</v>
      </c>
      <c r="W12" s="7">
        <v>18</v>
      </c>
      <c r="X12" s="13">
        <f>0.85*4*(S12*W12)*SQRT((V12*4+S12)/(S12*W12))</f>
        <v>70.759628320109201</v>
      </c>
      <c r="Y12" s="12" t="str">
        <f>IF(R12 &lt;X12, "OK","NG")</f>
        <v>OK</v>
      </c>
      <c r="Z12" s="13">
        <f>C12/(G12*H12)</f>
        <v>0.57890202702702709</v>
      </c>
      <c r="AA12" s="13">
        <f>0.3*4</f>
        <v>1.2</v>
      </c>
      <c r="AB12" s="12" t="str">
        <f>IF(Z12 &lt;AA12, "OK","NG")</f>
        <v>OK</v>
      </c>
      <c r="AD12" s="35">
        <f>((G12*H12*P12)/1728)*490/1000</f>
        <v>0.4196759259259259</v>
      </c>
    </row>
    <row r="13" spans="1:30" ht="24.95" customHeight="1" x14ac:dyDescent="0.25">
      <c r="A13">
        <v>5</v>
      </c>
      <c r="B13" s="2" t="s">
        <v>4</v>
      </c>
      <c r="C13" s="10">
        <v>705.23</v>
      </c>
      <c r="D13" s="10">
        <v>171.15349999999998</v>
      </c>
      <c r="E13" s="2" t="s">
        <v>120</v>
      </c>
      <c r="F13" s="7">
        <v>17.375</v>
      </c>
      <c r="G13" s="7">
        <v>39.5</v>
      </c>
      <c r="H13" s="7">
        <v>23.5</v>
      </c>
      <c r="I13" s="7"/>
      <c r="J13" s="7"/>
      <c r="K13" s="7"/>
      <c r="L13" s="8">
        <f>G13*H13</f>
        <v>928.25</v>
      </c>
      <c r="M13" s="9">
        <f>C13/L13</f>
        <v>0.75974144896310258</v>
      </c>
      <c r="N13" s="11">
        <f>MAX((G13-F13)/2,((H13-F13)/2))</f>
        <v>11.0625</v>
      </c>
      <c r="O13" s="7">
        <f>SQRT((3*M13*N13^2)/31.5)</f>
        <v>2.9757164412544208</v>
      </c>
      <c r="P13" s="11">
        <f>CEILING(O13,0.25)</f>
        <v>3</v>
      </c>
      <c r="Q13" s="2">
        <v>4</v>
      </c>
      <c r="R13" s="10">
        <f>D13/Q13</f>
        <v>42.788374999999995</v>
      </c>
      <c r="S13" s="7">
        <v>1.75</v>
      </c>
      <c r="T13" s="10">
        <f>105*0.48*0.8*PI()*(S13/2)^2</f>
        <v>96.980965216316903</v>
      </c>
      <c r="U13" s="12" t="str">
        <f>IF(R13 &lt;T13, "OK","NG")</f>
        <v>OK</v>
      </c>
      <c r="V13" s="7">
        <v>3</v>
      </c>
      <c r="W13" s="7">
        <v>18</v>
      </c>
      <c r="X13" s="13">
        <f>0.85*4*(S13*W13)*SQRT((V13*4+S13)/(S13*W13))</f>
        <v>70.759628320109201</v>
      </c>
      <c r="Y13" s="12" t="str">
        <f>IF(R13 &lt;X13, "OK","NG")</f>
        <v>OK</v>
      </c>
      <c r="Z13" s="13">
        <f>C13/(G13*H13)</f>
        <v>0.75974144896310258</v>
      </c>
      <c r="AA13" s="13">
        <f>0.3*4</f>
        <v>1.2</v>
      </c>
      <c r="AB13" s="12" t="str">
        <f>IF(Z13 &lt;AA13, "OK","NG")</f>
        <v>OK</v>
      </c>
      <c r="AD13" s="35">
        <f>((G13*H13*P13)/1728)*490/1000</f>
        <v>0.7896571180555555</v>
      </c>
    </row>
    <row r="14" spans="1:30" ht="24.95" customHeight="1" x14ac:dyDescent="0.25">
      <c r="A14">
        <v>5</v>
      </c>
      <c r="B14" s="2" t="s">
        <v>6</v>
      </c>
      <c r="C14" s="10">
        <v>304.02</v>
      </c>
      <c r="D14" s="10">
        <v>66.741500000000002</v>
      </c>
      <c r="E14" s="2" t="s">
        <v>119</v>
      </c>
      <c r="F14" s="7">
        <v>12.75</v>
      </c>
      <c r="G14" s="7">
        <v>32</v>
      </c>
      <c r="H14" s="7">
        <v>18.5</v>
      </c>
      <c r="I14" s="7"/>
      <c r="J14" s="7"/>
      <c r="K14" s="7"/>
      <c r="L14" s="8">
        <f>G14*H14</f>
        <v>592</v>
      </c>
      <c r="M14" s="9">
        <f>C14/L14</f>
        <v>0.51354729729729731</v>
      </c>
      <c r="N14" s="11">
        <f>MAX((G14-F14)/2,((H14-F14)/2))</f>
        <v>9.625</v>
      </c>
      <c r="O14" s="7">
        <f>SQRT((3*M14*N14^2)/31.5)</f>
        <v>2.1286110514713452</v>
      </c>
      <c r="P14" s="11">
        <f>CEILING(O14,0.25)</f>
        <v>2.25</v>
      </c>
      <c r="Q14" s="2">
        <v>4</v>
      </c>
      <c r="R14" s="10">
        <f>D14/Q14</f>
        <v>16.685375000000001</v>
      </c>
      <c r="S14" s="7">
        <v>1.75</v>
      </c>
      <c r="T14" s="10">
        <f>105*0.48*0.8*PI()*(S14/2)^2</f>
        <v>96.980965216316903</v>
      </c>
      <c r="U14" s="12" t="str">
        <f>IF(R14 &lt;T14, "OK","NG")</f>
        <v>OK</v>
      </c>
      <c r="V14" s="7">
        <v>3</v>
      </c>
      <c r="W14" s="7">
        <v>18</v>
      </c>
      <c r="X14" s="13">
        <f>0.85*4*(S14*W14)*SQRT((V14*4+S14)/(S14*W14))</f>
        <v>70.759628320109201</v>
      </c>
      <c r="Y14" s="12" t="str">
        <f>IF(R14 &lt;X14, "OK","NG")</f>
        <v>OK</v>
      </c>
      <c r="Z14" s="13">
        <f>C14/(G14*H14)</f>
        <v>0.51354729729729731</v>
      </c>
      <c r="AA14" s="13">
        <f>0.3*4</f>
        <v>1.2</v>
      </c>
      <c r="AB14" s="12" t="str">
        <f>IF(Z14 &lt;AA14, "OK","NG")</f>
        <v>OK</v>
      </c>
      <c r="AD14" s="35">
        <f>((G14*H14*P14)/1728)*490/1000</f>
        <v>0.37770833333333337</v>
      </c>
    </row>
    <row r="15" spans="1:30" ht="24.95" customHeigh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30" ht="24.95" customHeight="1" x14ac:dyDescent="0.25">
      <c r="B16" s="2"/>
      <c r="C16" s="10"/>
      <c r="D16" s="10"/>
      <c r="E16" s="2"/>
      <c r="F16" s="7"/>
      <c r="G16" s="7"/>
      <c r="H16" s="7"/>
      <c r="I16" s="7"/>
      <c r="J16" s="7"/>
      <c r="K16" s="7"/>
      <c r="L16" s="8"/>
      <c r="M16" s="9"/>
      <c r="N16" s="11"/>
      <c r="O16" s="7"/>
      <c r="P16" s="11"/>
      <c r="Q16" s="2"/>
    </row>
    <row r="17" spans="1:30" ht="24.95" customHeight="1" x14ac:dyDescent="0.25">
      <c r="B17" s="5" t="s">
        <v>17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30" ht="24.95" customHeight="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30" ht="69.95" customHeight="1" x14ac:dyDescent="0.25">
      <c r="B19" s="2" t="s">
        <v>1</v>
      </c>
      <c r="C19" s="3" t="s">
        <v>3</v>
      </c>
      <c r="D19" s="3" t="s">
        <v>26</v>
      </c>
      <c r="E19" s="3" t="s">
        <v>41</v>
      </c>
      <c r="F19" s="3" t="s">
        <v>18</v>
      </c>
      <c r="G19" s="3" t="s">
        <v>37</v>
      </c>
      <c r="H19" s="3" t="s">
        <v>24</v>
      </c>
      <c r="I19" s="3"/>
      <c r="J19" s="3"/>
      <c r="K19" s="3"/>
      <c r="L19" s="3" t="s">
        <v>19</v>
      </c>
      <c r="M19" s="3" t="s">
        <v>11</v>
      </c>
      <c r="N19" s="3" t="s">
        <v>12</v>
      </c>
      <c r="O19" s="3" t="s">
        <v>20</v>
      </c>
      <c r="P19" s="3" t="s">
        <v>13</v>
      </c>
      <c r="Q19" s="2" t="s">
        <v>25</v>
      </c>
      <c r="R19" s="2" t="s">
        <v>27</v>
      </c>
      <c r="S19" s="3" t="s">
        <v>29</v>
      </c>
      <c r="T19" s="3" t="s">
        <v>28</v>
      </c>
      <c r="U19" s="3" t="s">
        <v>30</v>
      </c>
      <c r="V19" s="3" t="s">
        <v>31</v>
      </c>
      <c r="W19" s="3" t="s">
        <v>32</v>
      </c>
      <c r="X19" s="3" t="s">
        <v>34</v>
      </c>
      <c r="Y19" s="3" t="s">
        <v>35</v>
      </c>
      <c r="Z19" s="3" t="s">
        <v>36</v>
      </c>
      <c r="AA19" s="3" t="s">
        <v>33</v>
      </c>
      <c r="AB19" s="3" t="s">
        <v>38</v>
      </c>
    </row>
    <row r="20" spans="1:30" ht="24.95" customHeight="1" x14ac:dyDescent="0.25">
      <c r="A20">
        <v>2</v>
      </c>
      <c r="B20" s="2" t="s">
        <v>2</v>
      </c>
      <c r="C20" s="10">
        <f>C12</f>
        <v>342.71000000000004</v>
      </c>
      <c r="D20" s="10">
        <v>17</v>
      </c>
      <c r="E20" s="2" t="s">
        <v>122</v>
      </c>
      <c r="F20" s="7">
        <v>12.5</v>
      </c>
      <c r="G20" s="7">
        <v>31.5</v>
      </c>
      <c r="H20" s="7">
        <v>24</v>
      </c>
      <c r="I20" s="7"/>
      <c r="J20" s="7"/>
      <c r="K20" s="7"/>
      <c r="L20" s="8">
        <f>G20*H20</f>
        <v>756</v>
      </c>
      <c r="M20" s="9">
        <f>C20/L20</f>
        <v>0.45332010582010585</v>
      </c>
      <c r="N20" s="11">
        <f>MAX((G20-F20)/2,((H20-F20)/2))</f>
        <v>9.5</v>
      </c>
      <c r="O20" s="7">
        <f>SQRT((3*M20*N20^2)/31.5)</f>
        <v>1.973928631658789</v>
      </c>
      <c r="P20" s="11">
        <f>CEILING(O20,0.25)</f>
        <v>2</v>
      </c>
      <c r="Q20" s="2">
        <v>4</v>
      </c>
      <c r="R20" s="10">
        <f>D20/Q20</f>
        <v>4.25</v>
      </c>
      <c r="S20" s="7">
        <v>1.75</v>
      </c>
      <c r="T20" s="10">
        <f>105*0.48*0.8*PI()*(S20/2)^2</f>
        <v>96.980965216316903</v>
      </c>
      <c r="U20" s="12" t="str">
        <f>IF(R20 &lt;T20, "OK","NG")</f>
        <v>OK</v>
      </c>
      <c r="V20" s="7">
        <v>3</v>
      </c>
      <c r="W20" s="7">
        <v>18</v>
      </c>
      <c r="X20" s="13">
        <f>0.85*4*(S20*W20)*SQRT((V20*4+S20)/(S20*W20))</f>
        <v>70.759628320109201</v>
      </c>
      <c r="Y20" s="12" t="str">
        <f>IF(R20 &lt;X20, "OK","NG")</f>
        <v>OK</v>
      </c>
      <c r="Z20" s="13">
        <f>C20/(G20*H20)</f>
        <v>0.45332010582010585</v>
      </c>
      <c r="AA20" s="13">
        <f>0.3*4</f>
        <v>1.2</v>
      </c>
      <c r="AB20" s="12" t="str">
        <f>IF(Z20 &lt;AA20, "OK","NG")</f>
        <v>OK</v>
      </c>
      <c r="AD20" s="35">
        <f>((G20*H20*P20)/1728)*490/1000</f>
        <v>0.42875000000000002</v>
      </c>
    </row>
    <row r="21" spans="1:30" ht="24.95" customHeight="1" x14ac:dyDescent="0.25">
      <c r="A21">
        <v>2</v>
      </c>
      <c r="B21" s="2" t="s">
        <v>4</v>
      </c>
      <c r="C21" s="10">
        <f>C13</f>
        <v>705.23</v>
      </c>
      <c r="D21" s="10">
        <v>41</v>
      </c>
      <c r="E21" s="2" t="s">
        <v>121</v>
      </c>
      <c r="F21" s="7">
        <v>17.125</v>
      </c>
      <c r="G21" s="7">
        <v>31.5</v>
      </c>
      <c r="H21" s="7">
        <v>29.25</v>
      </c>
      <c r="I21" s="7"/>
      <c r="J21" s="7"/>
      <c r="K21" s="7"/>
      <c r="L21" s="8">
        <f>G21*H21</f>
        <v>921.375</v>
      </c>
      <c r="M21" s="9">
        <f>C21/L21</f>
        <v>0.76541039207705874</v>
      </c>
      <c r="N21" s="11">
        <f>MAX((G21-F21)/2,((H21-F21)/2))</f>
        <v>7.1875</v>
      </c>
      <c r="O21" s="7">
        <f>SQRT((3*M21*N21^2)/31.5)</f>
        <v>1.9405747908943694</v>
      </c>
      <c r="P21" s="11">
        <f>CEILING(O21,0.25)</f>
        <v>2</v>
      </c>
      <c r="Q21" s="2">
        <v>4</v>
      </c>
      <c r="R21" s="10">
        <f>D21/Q21</f>
        <v>10.25</v>
      </c>
      <c r="S21" s="7">
        <v>1.75</v>
      </c>
      <c r="T21" s="10">
        <f>105*0.48*0.8*PI()*(S21/2)^2</f>
        <v>96.980965216316903</v>
      </c>
      <c r="U21" s="12" t="str">
        <f>IF(R21 &lt;T21, "OK","NG")</f>
        <v>OK</v>
      </c>
      <c r="V21" s="7">
        <v>3</v>
      </c>
      <c r="W21" s="7">
        <v>18</v>
      </c>
      <c r="X21" s="13">
        <f>0.85*4*(S21*W21)*SQRT((V21*4+S21)/(S21*W21))</f>
        <v>70.759628320109201</v>
      </c>
      <c r="Y21" s="12" t="str">
        <f>IF(R21 &lt;X21, "OK","NG")</f>
        <v>OK</v>
      </c>
      <c r="Z21" s="13">
        <f>C21/(G21*H21)</f>
        <v>0.76541039207705874</v>
      </c>
      <c r="AA21" s="13">
        <f>0.3*4</f>
        <v>1.2</v>
      </c>
      <c r="AB21" s="12" t="str">
        <f>IF(Z21 &lt;AA21, "OK","NG")</f>
        <v>OK</v>
      </c>
      <c r="AD21" s="35">
        <f>((G21*H21*P21)/1728)*490/1000</f>
        <v>0.52253906250000004</v>
      </c>
    </row>
    <row r="22" spans="1:30" ht="24.95" customHeight="1" x14ac:dyDescent="0.25">
      <c r="A22">
        <v>2</v>
      </c>
      <c r="B22" s="2" t="s">
        <v>5</v>
      </c>
      <c r="C22" s="10">
        <v>710.76</v>
      </c>
      <c r="D22" s="10">
        <v>42</v>
      </c>
      <c r="E22" s="2" t="s">
        <v>121</v>
      </c>
      <c r="F22" s="7">
        <v>17.125</v>
      </c>
      <c r="G22" s="7">
        <v>37</v>
      </c>
      <c r="H22" s="7">
        <v>29.25</v>
      </c>
      <c r="I22" s="7"/>
      <c r="J22" s="7"/>
      <c r="K22" s="7"/>
      <c r="L22" s="8">
        <f>G22*H22</f>
        <v>1082.25</v>
      </c>
      <c r="M22" s="9">
        <f>C22/L22</f>
        <v>0.65674289674289676</v>
      </c>
      <c r="N22" s="11">
        <f>MAX((G22-F22)/2,((H22-F22)/2))</f>
        <v>9.9375</v>
      </c>
      <c r="O22" s="7">
        <f>SQRT((3*M22*N22^2)/31.5)</f>
        <v>2.4853078079998263</v>
      </c>
      <c r="P22" s="11">
        <f>CEILING(O22,0.25)</f>
        <v>2.5</v>
      </c>
      <c r="Q22" s="2">
        <v>4</v>
      </c>
      <c r="R22" s="10">
        <f>D22/Q22</f>
        <v>10.5</v>
      </c>
      <c r="S22" s="7">
        <v>1.75</v>
      </c>
      <c r="T22" s="10">
        <f>105*0.48*0.8*PI()*(S22/2)^2</f>
        <v>96.980965216316903</v>
      </c>
      <c r="U22" s="12" t="str">
        <f>IF(R22 &lt;T22, "OK","NG")</f>
        <v>OK</v>
      </c>
      <c r="V22" s="7">
        <v>3</v>
      </c>
      <c r="W22" s="7">
        <v>18</v>
      </c>
      <c r="X22" s="13">
        <f>0.85*4*(S22*W22)*SQRT((V22*4+S22)/(S22*W22))</f>
        <v>70.759628320109201</v>
      </c>
      <c r="Y22" s="12" t="str">
        <f>IF(R22 &lt;X22, "OK","NG")</f>
        <v>OK</v>
      </c>
      <c r="Z22" s="13">
        <f>C22/(G22*H22)</f>
        <v>0.65674289674289676</v>
      </c>
      <c r="AA22" s="13">
        <f>0.3*4</f>
        <v>1.2</v>
      </c>
      <c r="AB22" s="12" t="str">
        <f>IF(Z22 &lt;AA22, "OK","NG")</f>
        <v>OK</v>
      </c>
      <c r="AD22" s="35">
        <f>((G22*H22*P22)/1728)*490/1000</f>
        <v>0.76722005208333321</v>
      </c>
    </row>
    <row r="23" spans="1:30" ht="24.95" customHeight="1" x14ac:dyDescent="0.25">
      <c r="A23">
        <v>2</v>
      </c>
      <c r="B23" s="2" t="s">
        <v>6</v>
      </c>
      <c r="C23" s="10">
        <f>C14</f>
        <v>304.02</v>
      </c>
      <c r="D23" s="10">
        <v>16</v>
      </c>
      <c r="E23" s="2" t="s">
        <v>122</v>
      </c>
      <c r="F23" s="7">
        <v>12.5</v>
      </c>
      <c r="G23" s="7">
        <v>31.5</v>
      </c>
      <c r="H23" s="7">
        <v>24</v>
      </c>
      <c r="I23" s="7"/>
      <c r="J23" s="7"/>
      <c r="K23" s="7"/>
      <c r="L23" s="8">
        <f>G23*H23</f>
        <v>756</v>
      </c>
      <c r="M23" s="9">
        <f>C23/L23</f>
        <v>0.40214285714285714</v>
      </c>
      <c r="N23" s="11">
        <f>MAX((G23-F23)/2,((H23-F23)/2))</f>
        <v>9.5</v>
      </c>
      <c r="O23" s="7">
        <f>SQRT((3*M23*N23^2)/31.5)</f>
        <v>1.8591701389174087</v>
      </c>
      <c r="P23" s="11">
        <f>CEILING(O23,0.25)</f>
        <v>2</v>
      </c>
      <c r="Q23" s="2">
        <v>4</v>
      </c>
      <c r="R23" s="10">
        <f>D23/Q23</f>
        <v>4</v>
      </c>
      <c r="S23" s="7">
        <v>1.75</v>
      </c>
      <c r="T23" s="10">
        <f>105*0.48*0.8*PI()*(S23/2)^2</f>
        <v>96.980965216316903</v>
      </c>
      <c r="U23" s="12" t="str">
        <f>IF(R23 &lt;T23, "OK","NG")</f>
        <v>OK</v>
      </c>
      <c r="V23" s="7">
        <v>3</v>
      </c>
      <c r="W23" s="7">
        <v>18</v>
      </c>
      <c r="X23" s="13">
        <f>0.85*4*(S23*W23)*SQRT((V23*4+S23)/(S23*W23))</f>
        <v>70.759628320109201</v>
      </c>
      <c r="Y23" s="12" t="str">
        <f>IF(R23 &lt;X23, "OK","NG")</f>
        <v>OK</v>
      </c>
      <c r="Z23" s="13">
        <f>C23/(G23*H23)</f>
        <v>0.40214285714285714</v>
      </c>
      <c r="AA23" s="13">
        <f>0.3*4</f>
        <v>1.2</v>
      </c>
      <c r="AB23" s="12" t="str">
        <f>IF(Z23 &lt;AA23, "OK","NG")</f>
        <v>OK</v>
      </c>
      <c r="AD23" s="35">
        <f>((G23*H23*P23)/1728)*490/1000</f>
        <v>0.42875000000000002</v>
      </c>
    </row>
    <row r="24" spans="1:30" ht="24.95" customHeight="1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30" ht="24.95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30" ht="24.95" customHeight="1" x14ac:dyDescent="0.25">
      <c r="B26" s="5" t="s">
        <v>23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30" ht="24.95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30" ht="69.95" customHeight="1" x14ac:dyDescent="0.25">
      <c r="B28" s="2" t="s">
        <v>1</v>
      </c>
      <c r="C28" s="3" t="s">
        <v>3</v>
      </c>
      <c r="D28" s="3" t="s">
        <v>26</v>
      </c>
      <c r="E28" s="3" t="s">
        <v>41</v>
      </c>
      <c r="F28" s="3" t="s">
        <v>18</v>
      </c>
      <c r="G28" s="3" t="s">
        <v>37</v>
      </c>
      <c r="H28" s="3" t="s">
        <v>24</v>
      </c>
      <c r="I28" s="3"/>
      <c r="J28" s="3"/>
      <c r="K28" s="3"/>
      <c r="L28" s="3" t="s">
        <v>19</v>
      </c>
      <c r="M28" s="3" t="s">
        <v>11</v>
      </c>
      <c r="N28" s="3" t="s">
        <v>12</v>
      </c>
      <c r="O28" s="3" t="s">
        <v>20</v>
      </c>
      <c r="P28" s="3" t="s">
        <v>13</v>
      </c>
      <c r="Q28" s="2" t="s">
        <v>25</v>
      </c>
      <c r="R28" s="2" t="s">
        <v>27</v>
      </c>
      <c r="S28" s="3" t="s">
        <v>29</v>
      </c>
      <c r="T28" s="3" t="s">
        <v>28</v>
      </c>
      <c r="U28" s="3" t="s">
        <v>30</v>
      </c>
      <c r="V28" s="3" t="s">
        <v>31</v>
      </c>
      <c r="W28" s="3" t="s">
        <v>32</v>
      </c>
      <c r="X28" s="3" t="s">
        <v>34</v>
      </c>
      <c r="Y28" s="3" t="s">
        <v>35</v>
      </c>
      <c r="Z28" s="3" t="s">
        <v>36</v>
      </c>
      <c r="AA28" s="3" t="s">
        <v>33</v>
      </c>
      <c r="AB28" s="3" t="s">
        <v>38</v>
      </c>
    </row>
    <row r="29" spans="1:30" ht="24.95" customHeight="1" x14ac:dyDescent="0.25">
      <c r="A29">
        <v>5</v>
      </c>
      <c r="B29" s="2" t="s">
        <v>5</v>
      </c>
      <c r="C29" s="10">
        <f>C22</f>
        <v>710.76</v>
      </c>
      <c r="D29" s="10">
        <v>391</v>
      </c>
      <c r="E29" s="2" t="s">
        <v>123</v>
      </c>
      <c r="F29" s="7">
        <v>23.25</v>
      </c>
      <c r="G29" s="7">
        <v>37</v>
      </c>
      <c r="H29" s="7">
        <v>30</v>
      </c>
      <c r="I29" s="7"/>
      <c r="J29" s="7"/>
      <c r="K29" s="7"/>
      <c r="L29" s="8">
        <f>G29*H29</f>
        <v>1110</v>
      </c>
      <c r="M29" s="9">
        <f>C29/L29</f>
        <v>0.64032432432432429</v>
      </c>
      <c r="N29" s="11">
        <f>MAX((G29-F29)/2,((H29-F29)/2))</f>
        <v>6.875</v>
      </c>
      <c r="O29" s="7">
        <f>SQRT((3*M29*N29^2)/31.5)</f>
        <v>1.6977668635702967</v>
      </c>
      <c r="P29" s="11">
        <f>CEILING(O29,0.25)</f>
        <v>1.75</v>
      </c>
      <c r="Q29" s="2">
        <v>6</v>
      </c>
      <c r="R29" s="10">
        <f>D29/Q29</f>
        <v>65.166666666666671</v>
      </c>
      <c r="S29" s="7">
        <v>1.75</v>
      </c>
      <c r="T29" s="10">
        <f>105*0.48*0.8*PI()*(S29/2)^2</f>
        <v>96.980965216316903</v>
      </c>
      <c r="U29" s="12" t="str">
        <f>IF(R29 &lt;T29, "OK","NG")</f>
        <v>OK</v>
      </c>
      <c r="V29" s="7">
        <v>3</v>
      </c>
      <c r="W29" s="7">
        <v>18</v>
      </c>
      <c r="X29" s="13">
        <f>0.85*4*(S29*W29)*SQRT((V29*4+S29)/(S29*W29))</f>
        <v>70.759628320109201</v>
      </c>
      <c r="Y29" s="12" t="str">
        <f>IF(R29 &lt;X29, "OK","NG")</f>
        <v>OK</v>
      </c>
      <c r="Z29" s="13">
        <f>C29/(G29*H29)</f>
        <v>0.64032432432432429</v>
      </c>
      <c r="AA29" s="13">
        <f>0.3*4</f>
        <v>1.2</v>
      </c>
      <c r="AB29" s="12" t="str">
        <f>IF(Z29 &lt;AA29, "OK","NG")</f>
        <v>OK</v>
      </c>
      <c r="AD29" s="35">
        <f>((G29*H29*P29)/1728)*490/1000</f>
        <v>0.5508246527777777</v>
      </c>
    </row>
    <row r="30" spans="1:30" ht="24.95" customHeight="1" x14ac:dyDescent="0.25">
      <c r="B30" s="2"/>
      <c r="C30" s="10"/>
      <c r="D30" s="10"/>
      <c r="E30" s="2"/>
      <c r="F30" s="7"/>
      <c r="G30" s="7"/>
      <c r="H30" s="7"/>
      <c r="I30" s="7"/>
      <c r="J30" s="7"/>
      <c r="K30" s="7"/>
      <c r="L30" s="8"/>
      <c r="M30" s="9"/>
      <c r="N30" s="7"/>
      <c r="O30" s="7"/>
      <c r="P30" s="11"/>
    </row>
    <row r="31" spans="1:30" ht="24.95" customHeight="1" x14ac:dyDescent="0.25">
      <c r="A31">
        <f>SUM(A12:A29)</f>
        <v>28</v>
      </c>
    </row>
    <row r="32" spans="1:30" ht="24.95" customHeight="1" x14ac:dyDescent="0.25">
      <c r="B32" s="5" t="s">
        <v>49</v>
      </c>
      <c r="C32" s="10"/>
      <c r="D32" s="10"/>
      <c r="E32" s="2"/>
      <c r="F32" s="7"/>
      <c r="G32" s="7"/>
      <c r="H32" s="7"/>
      <c r="I32" s="7"/>
      <c r="J32" s="7"/>
      <c r="K32" s="7"/>
      <c r="L32" s="8"/>
      <c r="M32" s="9"/>
      <c r="N32" s="7"/>
      <c r="O32" s="7"/>
      <c r="P32" s="11"/>
    </row>
    <row r="33" spans="2:16" ht="24.95" customHeight="1" thickBot="1" x14ac:dyDescent="0.3">
      <c r="B33" s="4"/>
      <c r="C33" s="10"/>
      <c r="D33" s="10"/>
      <c r="E33" s="2"/>
      <c r="F33" s="7"/>
      <c r="G33" s="7"/>
      <c r="H33" s="7"/>
      <c r="I33" s="7"/>
      <c r="J33" s="7"/>
      <c r="K33" s="8"/>
      <c r="M33" s="9"/>
      <c r="N33" s="7"/>
      <c r="O33" s="7"/>
      <c r="P33" s="11"/>
    </row>
    <row r="34" spans="2:16" ht="69.95" customHeight="1" thickBot="1" x14ac:dyDescent="0.3">
      <c r="B34" s="66" t="s">
        <v>1</v>
      </c>
      <c r="C34" s="64" t="s">
        <v>74</v>
      </c>
      <c r="D34" s="66" t="s">
        <v>75</v>
      </c>
      <c r="E34" s="68" t="s">
        <v>41</v>
      </c>
      <c r="F34" s="62" t="s">
        <v>79</v>
      </c>
      <c r="G34" s="68" t="s">
        <v>80</v>
      </c>
      <c r="H34" s="62" t="s">
        <v>81</v>
      </c>
      <c r="O34" s="22" t="s">
        <v>84</v>
      </c>
    </row>
    <row r="35" spans="2:16" ht="18" customHeight="1" thickBot="1" x14ac:dyDescent="0.3">
      <c r="B35" s="67"/>
      <c r="C35" s="65"/>
      <c r="D35" s="67"/>
      <c r="E35" s="69"/>
      <c r="F35" s="63"/>
      <c r="G35" s="69"/>
      <c r="H35" s="63"/>
      <c r="O35" s="46" t="s">
        <v>132</v>
      </c>
    </row>
    <row r="36" spans="2:16" ht="20.100000000000001" customHeight="1" thickBot="1" x14ac:dyDescent="0.3">
      <c r="B36" s="70" t="s">
        <v>2</v>
      </c>
      <c r="C36" s="18" t="s">
        <v>50</v>
      </c>
      <c r="D36" s="18" t="s">
        <v>76</v>
      </c>
      <c r="E36" s="18" t="str">
        <f>E20</f>
        <v>DM400</v>
      </c>
      <c r="F36" s="23">
        <v>4.25</v>
      </c>
      <c r="G36" s="23">
        <f>'Sole Pl Design'!M20</f>
        <v>1</v>
      </c>
      <c r="H36" s="26">
        <v>0.05</v>
      </c>
      <c r="O36" s="23">
        <f>F36-G36+'Masonry Pl Table'!W35+'Masonry Pl Table'!O35+0.125</f>
        <v>6.8125</v>
      </c>
    </row>
    <row r="37" spans="2:16" ht="20.100000000000001" customHeight="1" thickBot="1" x14ac:dyDescent="0.3">
      <c r="B37" s="70"/>
      <c r="C37" s="19" t="s">
        <v>51</v>
      </c>
      <c r="D37" s="19" t="s">
        <v>77</v>
      </c>
      <c r="E37" s="19" t="str">
        <f>E12</f>
        <v>DMG400</v>
      </c>
      <c r="F37" s="24">
        <v>5.625</v>
      </c>
      <c r="G37" s="24">
        <f>'Sole Pl Design'!M12</f>
        <v>1</v>
      </c>
      <c r="H37" s="27">
        <v>0.05</v>
      </c>
      <c r="O37" s="24">
        <f>F37-G37+'Masonry Pl Table'!W36+'Masonry Pl Table'!O36+0.125</f>
        <v>8.6875</v>
      </c>
    </row>
    <row r="38" spans="2:16" ht="20.100000000000001" customHeight="1" thickBot="1" x14ac:dyDescent="0.3">
      <c r="B38" s="70"/>
      <c r="C38" s="19" t="s">
        <v>52</v>
      </c>
      <c r="D38" s="19" t="s">
        <v>77</v>
      </c>
      <c r="E38" s="19" t="str">
        <f>E12</f>
        <v>DMG400</v>
      </c>
      <c r="F38" s="24">
        <v>5.625</v>
      </c>
      <c r="G38" s="24">
        <f>'Sole Pl Design'!M12</f>
        <v>1</v>
      </c>
      <c r="H38" s="27">
        <v>0.05</v>
      </c>
      <c r="O38" s="24">
        <f>F38-G38+'Masonry Pl Table'!W37+'Masonry Pl Table'!O37+0.125</f>
        <v>8.6875</v>
      </c>
    </row>
    <row r="39" spans="2:16" ht="20.100000000000001" customHeight="1" thickBot="1" x14ac:dyDescent="0.3">
      <c r="B39" s="70"/>
      <c r="C39" s="19" t="s">
        <v>53</v>
      </c>
      <c r="D39" s="19" t="s">
        <v>77</v>
      </c>
      <c r="E39" s="19" t="str">
        <f>E12</f>
        <v>DMG400</v>
      </c>
      <c r="F39" s="24">
        <v>5.625</v>
      </c>
      <c r="G39" s="24">
        <f>'Sole Pl Design'!M12</f>
        <v>1</v>
      </c>
      <c r="H39" s="27">
        <v>0.05</v>
      </c>
      <c r="O39" s="24">
        <f>F39-G39+'Masonry Pl Table'!W38+'Masonry Pl Table'!O38+0.125</f>
        <v>8.6875</v>
      </c>
    </row>
    <row r="40" spans="2:16" ht="20.100000000000001" customHeight="1" thickBot="1" x14ac:dyDescent="0.3">
      <c r="B40" s="70"/>
      <c r="C40" s="19" t="s">
        <v>54</v>
      </c>
      <c r="D40" s="19" t="s">
        <v>77</v>
      </c>
      <c r="E40" s="19" t="str">
        <f>E12</f>
        <v>DMG400</v>
      </c>
      <c r="F40" s="24">
        <v>5.625</v>
      </c>
      <c r="G40" s="24">
        <f>'Sole Pl Design'!M12</f>
        <v>1</v>
      </c>
      <c r="H40" s="27">
        <v>0.05</v>
      </c>
      <c r="O40" s="24">
        <f>F40-G40+'Masonry Pl Table'!W39+'Masonry Pl Table'!O39+0.125</f>
        <v>8.6875</v>
      </c>
    </row>
    <row r="41" spans="2:16" ht="20.100000000000001" customHeight="1" thickBot="1" x14ac:dyDescent="0.3">
      <c r="B41" s="70"/>
      <c r="C41" s="19" t="s">
        <v>55</v>
      </c>
      <c r="D41" s="19" t="s">
        <v>77</v>
      </c>
      <c r="E41" s="19" t="str">
        <f>E12</f>
        <v>DMG400</v>
      </c>
      <c r="F41" s="24">
        <v>5.625</v>
      </c>
      <c r="G41" s="24">
        <f>'Sole Pl Design'!M12</f>
        <v>1</v>
      </c>
      <c r="H41" s="27">
        <v>0.05</v>
      </c>
      <c r="O41" s="24">
        <f>F41-G41+'Masonry Pl Table'!W40+'Masonry Pl Table'!O40+0.125</f>
        <v>8.6875</v>
      </c>
    </row>
    <row r="42" spans="2:16" ht="15.75" thickBot="1" x14ac:dyDescent="0.3">
      <c r="B42" s="70"/>
      <c r="C42" s="20" t="s">
        <v>114</v>
      </c>
      <c r="D42" s="20" t="s">
        <v>76</v>
      </c>
      <c r="E42" s="20" t="str">
        <f>E20</f>
        <v>DM400</v>
      </c>
      <c r="F42" s="25">
        <v>4.25</v>
      </c>
      <c r="G42" s="25">
        <f>'Sole Pl Design'!M20</f>
        <v>1</v>
      </c>
      <c r="H42" s="28">
        <v>0.05</v>
      </c>
      <c r="O42" s="25">
        <f>F42-G42+'Masonry Pl Table'!W41+'Masonry Pl Table'!O41+0.125</f>
        <v>6.8125</v>
      </c>
    </row>
    <row r="43" spans="2:16" ht="15.75" customHeight="1" thickBot="1" x14ac:dyDescent="0.3">
      <c r="B43" s="70" t="s">
        <v>4</v>
      </c>
      <c r="C43" s="18" t="s">
        <v>56</v>
      </c>
      <c r="D43" s="18" t="s">
        <v>76</v>
      </c>
      <c r="E43" s="18" t="str">
        <f>E21</f>
        <v>DM800</v>
      </c>
      <c r="F43" s="23">
        <v>5.25</v>
      </c>
      <c r="G43" s="23">
        <f>'Sole Pl Design'!M21</f>
        <v>1</v>
      </c>
      <c r="H43" s="26">
        <v>4.8300000000000003E-2</v>
      </c>
      <c r="O43" s="23">
        <f>F43-G43+'Masonry Pl Table'!W42+'Masonry Pl Table'!O42+0.125</f>
        <v>7.9183750000000002</v>
      </c>
    </row>
    <row r="44" spans="2:16" ht="15.75" thickBot="1" x14ac:dyDescent="0.3">
      <c r="B44" s="70"/>
      <c r="C44" s="19" t="s">
        <v>57</v>
      </c>
      <c r="D44" s="19" t="s">
        <v>77</v>
      </c>
      <c r="E44" s="19" t="str">
        <f>E13</f>
        <v>DMG800</v>
      </c>
      <c r="F44" s="24">
        <v>7</v>
      </c>
      <c r="G44" s="24">
        <f>'Sole Pl Design'!M13</f>
        <v>2</v>
      </c>
      <c r="H44" s="27">
        <v>4.8300000000000003E-2</v>
      </c>
      <c r="O44" s="24">
        <f>F44-G44+'Masonry Pl Table'!W43+'Masonry Pl Table'!O43+0.125</f>
        <v>10.668375000000001</v>
      </c>
    </row>
    <row r="45" spans="2:16" ht="15.75" thickBot="1" x14ac:dyDescent="0.3">
      <c r="B45" s="70"/>
      <c r="C45" s="19" t="s">
        <v>58</v>
      </c>
      <c r="D45" s="19" t="s">
        <v>77</v>
      </c>
      <c r="E45" s="19" t="str">
        <f>E13</f>
        <v>DMG800</v>
      </c>
      <c r="F45" s="24">
        <v>7</v>
      </c>
      <c r="G45" s="24">
        <f>'Sole Pl Design'!M13</f>
        <v>2</v>
      </c>
      <c r="H45" s="27">
        <v>4.8300000000000003E-2</v>
      </c>
      <c r="O45" s="24">
        <f>F45-G45+'Masonry Pl Table'!W44+'Masonry Pl Table'!O44+0.125</f>
        <v>10.668375000000001</v>
      </c>
    </row>
    <row r="46" spans="2:16" ht="15.75" thickBot="1" x14ac:dyDescent="0.3">
      <c r="B46" s="70"/>
      <c r="C46" s="19" t="s">
        <v>59</v>
      </c>
      <c r="D46" s="19" t="s">
        <v>77</v>
      </c>
      <c r="E46" s="19" t="str">
        <f>E13</f>
        <v>DMG800</v>
      </c>
      <c r="F46" s="24">
        <v>7</v>
      </c>
      <c r="G46" s="24">
        <f>'Sole Pl Design'!M13</f>
        <v>2</v>
      </c>
      <c r="H46" s="27">
        <v>4.8300000000000003E-2</v>
      </c>
      <c r="O46" s="24">
        <f>F46-G46+'Masonry Pl Table'!W45+'Masonry Pl Table'!O45+0.125</f>
        <v>10.668375000000001</v>
      </c>
    </row>
    <row r="47" spans="2:16" ht="15.75" thickBot="1" x14ac:dyDescent="0.3">
      <c r="B47" s="70"/>
      <c r="C47" s="19" t="s">
        <v>60</v>
      </c>
      <c r="D47" s="19" t="s">
        <v>77</v>
      </c>
      <c r="E47" s="19" t="str">
        <f>E13</f>
        <v>DMG800</v>
      </c>
      <c r="F47" s="24">
        <v>7</v>
      </c>
      <c r="G47" s="24">
        <f>'Sole Pl Design'!M13</f>
        <v>2</v>
      </c>
      <c r="H47" s="27">
        <v>4.8300000000000003E-2</v>
      </c>
      <c r="O47" s="24">
        <f>F47-G47+'Masonry Pl Table'!W46+'Masonry Pl Table'!O46+0.125</f>
        <v>10.668375000000001</v>
      </c>
    </row>
    <row r="48" spans="2:16" ht="15.75" thickBot="1" x14ac:dyDescent="0.3">
      <c r="B48" s="70"/>
      <c r="C48" s="29" t="s">
        <v>61</v>
      </c>
      <c r="D48" s="19" t="s">
        <v>77</v>
      </c>
      <c r="E48" s="19" t="str">
        <f>E13</f>
        <v>DMG800</v>
      </c>
      <c r="F48" s="24">
        <v>7</v>
      </c>
      <c r="G48" s="24">
        <f>'Sole Pl Design'!M13</f>
        <v>2</v>
      </c>
      <c r="H48" s="27">
        <v>4.8300000000000003E-2</v>
      </c>
      <c r="O48" s="24">
        <f>F48-G48+'Masonry Pl Table'!W47+'Masonry Pl Table'!O47+0.125</f>
        <v>10.668375000000001</v>
      </c>
    </row>
    <row r="49" spans="2:15" ht="15.75" thickBot="1" x14ac:dyDescent="0.3">
      <c r="B49" s="70"/>
      <c r="C49" s="20" t="s">
        <v>113</v>
      </c>
      <c r="D49" s="20" t="s">
        <v>76</v>
      </c>
      <c r="E49" s="20" t="str">
        <f>E21</f>
        <v>DM800</v>
      </c>
      <c r="F49" s="25">
        <v>5.25</v>
      </c>
      <c r="G49" s="24">
        <f>'Sole Pl Design'!M21</f>
        <v>1</v>
      </c>
      <c r="H49" s="28">
        <v>4.8300000000000003E-2</v>
      </c>
      <c r="O49" s="25">
        <f>F49-G49+'Masonry Pl Table'!W48+'Masonry Pl Table'!O48+0.125</f>
        <v>7.9183750000000002</v>
      </c>
    </row>
    <row r="50" spans="2:15" ht="15.75" customHeight="1" thickBot="1" x14ac:dyDescent="0.3">
      <c r="B50" s="70" t="s">
        <v>5</v>
      </c>
      <c r="C50" s="18" t="s">
        <v>62</v>
      </c>
      <c r="D50" s="18" t="s">
        <v>76</v>
      </c>
      <c r="E50" s="18" t="s">
        <v>39</v>
      </c>
      <c r="F50" s="23">
        <v>7.875</v>
      </c>
      <c r="G50" s="23">
        <f>'Sole Pl Design'!M22</f>
        <v>1</v>
      </c>
      <c r="H50" s="26">
        <v>3.2099999999999997E-2</v>
      </c>
      <c r="O50" s="23">
        <f>F50-G50+'Masonry Pl Table'!W49+'Masonry Pl Table'!O49+0.125</f>
        <v>10.861124999999999</v>
      </c>
    </row>
    <row r="51" spans="2:15" ht="15.75" thickBot="1" x14ac:dyDescent="0.3">
      <c r="B51" s="70"/>
      <c r="C51" s="19" t="s">
        <v>63</v>
      </c>
      <c r="D51" s="19" t="s">
        <v>78</v>
      </c>
      <c r="E51" s="19" t="s">
        <v>40</v>
      </c>
      <c r="F51" s="24">
        <v>7.75</v>
      </c>
      <c r="G51" s="24">
        <f>'Sole Pl Design'!M29</f>
        <v>1.5</v>
      </c>
      <c r="H51" s="27">
        <v>3.2099999999999997E-2</v>
      </c>
      <c r="O51" s="24">
        <f>F51-G51+'Masonry Pl Table'!W50+'Masonry Pl Table'!O50+0.125</f>
        <v>10.02424375</v>
      </c>
    </row>
    <row r="52" spans="2:15" ht="15.75" thickBot="1" x14ac:dyDescent="0.3">
      <c r="B52" s="70"/>
      <c r="C52" s="19" t="s">
        <v>64</v>
      </c>
      <c r="D52" s="19" t="s">
        <v>78</v>
      </c>
      <c r="E52" s="19" t="s">
        <v>40</v>
      </c>
      <c r="F52" s="24">
        <v>7.75</v>
      </c>
      <c r="G52" s="24">
        <f>'Sole Pl Design'!M29</f>
        <v>1.5</v>
      </c>
      <c r="H52" s="27">
        <v>3.2099999999999997E-2</v>
      </c>
      <c r="O52" s="24">
        <f>F52-G52+'Masonry Pl Table'!W51+'Masonry Pl Table'!O51+0.125</f>
        <v>10.02424375</v>
      </c>
    </row>
    <row r="53" spans="2:15" ht="15.75" thickBot="1" x14ac:dyDescent="0.3">
      <c r="B53" s="70"/>
      <c r="C53" s="19" t="s">
        <v>65</v>
      </c>
      <c r="D53" s="19" t="s">
        <v>78</v>
      </c>
      <c r="E53" s="19" t="s">
        <v>40</v>
      </c>
      <c r="F53" s="24">
        <v>7.75</v>
      </c>
      <c r="G53" s="24">
        <f>'Sole Pl Design'!M29</f>
        <v>1.5</v>
      </c>
      <c r="H53" s="27">
        <v>3.2099999999999997E-2</v>
      </c>
      <c r="O53" s="24">
        <f>F53-G53+'Masonry Pl Table'!W52+'Masonry Pl Table'!O52+0.125</f>
        <v>10.02424375</v>
      </c>
    </row>
    <row r="54" spans="2:15" ht="15.75" thickBot="1" x14ac:dyDescent="0.3">
      <c r="B54" s="70"/>
      <c r="C54" s="19" t="s">
        <v>66</v>
      </c>
      <c r="D54" s="19" t="s">
        <v>78</v>
      </c>
      <c r="E54" s="19" t="s">
        <v>40</v>
      </c>
      <c r="F54" s="24">
        <v>7.75</v>
      </c>
      <c r="G54" s="24">
        <f>'Sole Pl Design'!M29</f>
        <v>1.5</v>
      </c>
      <c r="H54" s="27">
        <v>3.2099999999999997E-2</v>
      </c>
      <c r="O54" s="24">
        <f>F54-G54+'Masonry Pl Table'!W53+'Masonry Pl Table'!O53+0.125</f>
        <v>10.02424375</v>
      </c>
    </row>
    <row r="55" spans="2:15" ht="15.75" thickBot="1" x14ac:dyDescent="0.3">
      <c r="B55" s="70"/>
      <c r="C55" s="19" t="s">
        <v>67</v>
      </c>
      <c r="D55" s="19" t="s">
        <v>78</v>
      </c>
      <c r="E55" s="19" t="s">
        <v>40</v>
      </c>
      <c r="F55" s="24">
        <v>7.75</v>
      </c>
      <c r="G55" s="24">
        <f>'Sole Pl Design'!M29</f>
        <v>1.5</v>
      </c>
      <c r="H55" s="27">
        <v>3.2099999999999997E-2</v>
      </c>
      <c r="O55" s="24">
        <f>F55-G55+'Masonry Pl Table'!W54+'Masonry Pl Table'!O54+0.125</f>
        <v>10.02424375</v>
      </c>
    </row>
    <row r="56" spans="2:15" ht="15.75" thickBot="1" x14ac:dyDescent="0.3">
      <c r="B56" s="70"/>
      <c r="C56" s="20" t="s">
        <v>115</v>
      </c>
      <c r="D56" s="20" t="s">
        <v>76</v>
      </c>
      <c r="E56" s="20" t="s">
        <v>39</v>
      </c>
      <c r="F56" s="25">
        <v>7.875</v>
      </c>
      <c r="G56" s="25">
        <f>'Sole Pl Design'!M22</f>
        <v>1</v>
      </c>
      <c r="H56" s="28">
        <v>3.2099999999999997E-2</v>
      </c>
      <c r="O56" s="25">
        <f>F56-G56+'Masonry Pl Table'!W55+'Masonry Pl Table'!O55+0.125</f>
        <v>10.861124999999999</v>
      </c>
    </row>
    <row r="57" spans="2:15" ht="15.75" customHeight="1" thickBot="1" x14ac:dyDescent="0.3">
      <c r="B57" s="70" t="s">
        <v>6</v>
      </c>
      <c r="C57" s="18" t="s">
        <v>68</v>
      </c>
      <c r="D57" s="18" t="s">
        <v>76</v>
      </c>
      <c r="E57" s="18" t="s">
        <v>14</v>
      </c>
      <c r="F57" s="23">
        <v>4.375</v>
      </c>
      <c r="G57" s="23">
        <f>'Sole Pl Design'!M23</f>
        <v>1</v>
      </c>
      <c r="H57" s="26">
        <v>-3.5000000000000001E-3</v>
      </c>
      <c r="O57" s="23">
        <f>F57-G57+'Masonry Pl Table'!W56+'Masonry Pl Table'!O56+0.125</f>
        <v>6.5306249999999997</v>
      </c>
    </row>
    <row r="58" spans="2:15" ht="15.75" thickBot="1" x14ac:dyDescent="0.3">
      <c r="B58" s="70"/>
      <c r="C58" s="19" t="s">
        <v>69</v>
      </c>
      <c r="D58" s="19" t="s">
        <v>77</v>
      </c>
      <c r="E58" s="19" t="s">
        <v>7</v>
      </c>
      <c r="F58" s="24">
        <v>5.875</v>
      </c>
      <c r="G58" s="24">
        <f>'Sole Pl Design'!M14</f>
        <v>1</v>
      </c>
      <c r="H58" s="27">
        <v>-3.5000000000000001E-3</v>
      </c>
      <c r="O58" s="24">
        <f>F58-G58+'Masonry Pl Table'!W57+'Masonry Pl Table'!O57+0.125</f>
        <v>8.2806250000000006</v>
      </c>
    </row>
    <row r="59" spans="2:15" ht="15.75" thickBot="1" x14ac:dyDescent="0.3">
      <c r="B59" s="70"/>
      <c r="C59" s="19" t="s">
        <v>70</v>
      </c>
      <c r="D59" s="19" t="s">
        <v>77</v>
      </c>
      <c r="E59" s="19" t="s">
        <v>7</v>
      </c>
      <c r="F59" s="24">
        <v>5.875</v>
      </c>
      <c r="G59" s="24">
        <f>'Sole Pl Design'!M14</f>
        <v>1</v>
      </c>
      <c r="H59" s="27">
        <v>-3.5000000000000001E-3</v>
      </c>
      <c r="O59" s="24">
        <f>F59-G59+'Masonry Pl Table'!W58+'Masonry Pl Table'!O58+0.125</f>
        <v>8.2806250000000006</v>
      </c>
    </row>
    <row r="60" spans="2:15" ht="15.75" thickBot="1" x14ac:dyDescent="0.3">
      <c r="B60" s="70"/>
      <c r="C60" s="19" t="s">
        <v>71</v>
      </c>
      <c r="D60" s="19" t="s">
        <v>77</v>
      </c>
      <c r="E60" s="19" t="s">
        <v>7</v>
      </c>
      <c r="F60" s="24">
        <v>5.875</v>
      </c>
      <c r="G60" s="24">
        <f>'Sole Pl Design'!M14</f>
        <v>1</v>
      </c>
      <c r="H60" s="27">
        <v>-3.5000000000000001E-3</v>
      </c>
      <c r="O60" s="24">
        <f>F60-G60+'Masonry Pl Table'!W59+'Masonry Pl Table'!O59+0.125</f>
        <v>8.2806250000000006</v>
      </c>
    </row>
    <row r="61" spans="2:15" ht="15.75" thickBot="1" x14ac:dyDescent="0.3">
      <c r="B61" s="70"/>
      <c r="C61" s="19" t="s">
        <v>72</v>
      </c>
      <c r="D61" s="19" t="s">
        <v>77</v>
      </c>
      <c r="E61" s="19" t="s">
        <v>7</v>
      </c>
      <c r="F61" s="24">
        <v>5.875</v>
      </c>
      <c r="G61" s="24">
        <f>'Sole Pl Design'!M14</f>
        <v>1</v>
      </c>
      <c r="H61" s="27">
        <v>-3.5000000000000001E-3</v>
      </c>
      <c r="O61" s="24">
        <f>F61-G61+'Masonry Pl Table'!W60+'Masonry Pl Table'!O60+0.125</f>
        <v>8.2806250000000006</v>
      </c>
    </row>
    <row r="62" spans="2:15" ht="15.75" thickBot="1" x14ac:dyDescent="0.3">
      <c r="B62" s="70"/>
      <c r="C62" s="19" t="s">
        <v>73</v>
      </c>
      <c r="D62" s="19" t="s">
        <v>77</v>
      </c>
      <c r="E62" s="19" t="s">
        <v>7</v>
      </c>
      <c r="F62" s="24">
        <v>5.875</v>
      </c>
      <c r="G62" s="24">
        <f>'Sole Pl Design'!M14</f>
        <v>1</v>
      </c>
      <c r="H62" s="27">
        <v>-3.5000000000000001E-3</v>
      </c>
      <c r="O62" s="24">
        <f>F62-G62+'Masonry Pl Table'!W61+'Masonry Pl Table'!O61+0.125</f>
        <v>8.2806250000000006</v>
      </c>
    </row>
    <row r="63" spans="2:15" ht="15.75" thickBot="1" x14ac:dyDescent="0.3">
      <c r="B63" s="70"/>
      <c r="C63" s="20" t="s">
        <v>116</v>
      </c>
      <c r="D63" s="20" t="s">
        <v>76</v>
      </c>
      <c r="E63" s="20" t="s">
        <v>14</v>
      </c>
      <c r="F63" s="25">
        <v>4.375</v>
      </c>
      <c r="G63" s="25">
        <f>'Sole Pl Design'!M23</f>
        <v>1</v>
      </c>
      <c r="H63" s="28">
        <v>-3.5000000000000001E-3</v>
      </c>
      <c r="O63" s="25">
        <f>F63-G63+'Masonry Pl Table'!W62+'Masonry Pl Table'!O62+0.125</f>
        <v>6.5306249999999997</v>
      </c>
    </row>
    <row r="65" spans="4:15" x14ac:dyDescent="0.25">
      <c r="D65" s="21"/>
      <c r="O65" s="21" t="s">
        <v>85</v>
      </c>
    </row>
  </sheetData>
  <mergeCells count="11">
    <mergeCell ref="B36:B42"/>
    <mergeCell ref="B43:B49"/>
    <mergeCell ref="B50:B56"/>
    <mergeCell ref="B57:B63"/>
    <mergeCell ref="B34:B35"/>
    <mergeCell ref="H34:H35"/>
    <mergeCell ref="C34:C35"/>
    <mergeCell ref="D34:D35"/>
    <mergeCell ref="E34:E35"/>
    <mergeCell ref="F34:F35"/>
    <mergeCell ref="G34:G35"/>
  </mergeCells>
  <pageMargins left="0.7" right="0.7" top="0.75" bottom="0.75" header="0.3" footer="0.3"/>
  <pageSetup orientation="portrait" r:id="rId1"/>
  <ignoredErrors>
    <ignoredError sqref="Z20 AB20 Z21 AB21 Z29 AB29 Z23 AB23" evalError="1"/>
    <ignoredError sqref="G4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Masonry Pl Table</vt:lpstr>
      <vt:lpstr>Sole Pl Design</vt:lpstr>
      <vt:lpstr>Masonry Pl Design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Ranno, Sam</dc:creator>
  <cp:lastModifiedBy>McDaniel, Allan</cp:lastModifiedBy>
  <dcterms:created xsi:type="dcterms:W3CDTF">2018-11-19T18:46:22Z</dcterms:created>
  <dcterms:modified xsi:type="dcterms:W3CDTF">2022-05-17T13:20:06Z</dcterms:modified>
</cp:coreProperties>
</file>